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 - UMB\9 - ASSURANCE\APPEL OFFRE 2022\"/>
    </mc:Choice>
  </mc:AlternateContent>
  <xr:revisionPtr revIDLastSave="0" documentId="13_ncr:1_{DF50BF24-7262-4A8D-84FB-735CCE4ACA65}" xr6:coauthVersionLast="36" xr6:coauthVersionMax="36" xr10:uidLastSave="{00000000-0000-0000-0000-000000000000}"/>
  <bookViews>
    <workbookView xWindow="0" yWindow="0" windowWidth="13290" windowHeight="8685" activeTab="1" xr2:uid="{00000000-000D-0000-FFFF-FFFF00000000}"/>
  </bookViews>
  <sheets>
    <sheet name="LUS" sheetId="2" r:id="rId1"/>
    <sheet name="MONT" sheetId="3" r:id="rId2"/>
    <sheet name="CHATEL" sheetId="5" r:id="rId3"/>
    <sheet name="LOUDUN" sheetId="4" r:id="rId4"/>
    <sheet name="MIL" sheetId="1" r:id="rId5"/>
  </sheets>
  <externalReferences>
    <externalReference r:id="rId6"/>
  </externalReferences>
  <definedNames>
    <definedName name="_xlnm.Print_Titles" localSheetId="4">MIL!#REF!</definedName>
    <definedName name="_xlnm.Print_Area" localSheetId="4">MIL!#REF!</definedName>
  </definedNames>
  <calcPr calcId="191029"/>
</workbook>
</file>

<file path=xl/calcChain.xml><?xml version="1.0" encoding="utf-8"?>
<calcChain xmlns="http://schemas.openxmlformats.org/spreadsheetml/2006/main">
  <c r="F20" i="4" l="1"/>
  <c r="F24" i="4" s="1"/>
  <c r="F30" i="4" s="1"/>
  <c r="E97" i="1" s="1"/>
  <c r="F22" i="5"/>
  <c r="E96" i="1" s="1"/>
  <c r="E33" i="1" l="1"/>
  <c r="C16" i="2"/>
  <c r="C47" i="3" l="1"/>
  <c r="C32" i="3" l="1"/>
  <c r="C48" i="3" s="1"/>
  <c r="E95" i="1" l="1"/>
  <c r="E94" i="1"/>
  <c r="E76" i="1"/>
  <c r="E91" i="1" s="1"/>
  <c r="E65" i="1"/>
  <c r="E37" i="1"/>
  <c r="E66" i="1" l="1"/>
  <c r="E70" i="1" s="1"/>
  <c r="E93" i="1" s="1"/>
  <c r="E98" i="1" s="1"/>
</calcChain>
</file>

<file path=xl/sharedStrings.xml><?xml version="1.0" encoding="utf-8"?>
<sst xmlns="http://schemas.openxmlformats.org/spreadsheetml/2006/main" count="708" uniqueCount="327">
  <si>
    <t>N°</t>
  </si>
  <si>
    <t>Adresse</t>
  </si>
  <si>
    <t>Surface (m²)</t>
  </si>
  <si>
    <t>Date construction / derniers travaux lourds</t>
  </si>
  <si>
    <t>Qualité d’occupant</t>
  </si>
  <si>
    <t>Usage / destination</t>
  </si>
  <si>
    <t>Type et catégorie ERP</t>
  </si>
  <si>
    <t>IGH Jean Bernard</t>
  </si>
  <si>
    <t>E.F.S.</t>
  </si>
  <si>
    <t>Administration</t>
  </si>
  <si>
    <t>IRM</t>
  </si>
  <si>
    <t>Radiothérapie</t>
  </si>
  <si>
    <t>Satellite technique</t>
  </si>
  <si>
    <t>Garage ambulance</t>
  </si>
  <si>
    <t>Centre de recherche</t>
  </si>
  <si>
    <t>Ateliers</t>
  </si>
  <si>
    <t>Blanchisserie + magasin</t>
  </si>
  <si>
    <t>Jardin (serres + hangar)</t>
  </si>
  <si>
    <t>Cogénération</t>
  </si>
  <si>
    <t>IFSI</t>
  </si>
  <si>
    <t>Pavillon Joseph Garnier</t>
  </si>
  <si>
    <t>Pavillon C. Claudel</t>
  </si>
  <si>
    <t>Crèche</t>
  </si>
  <si>
    <t>Archive 2</t>
  </si>
  <si>
    <t>Pavillon Maurice SA</t>
  </si>
  <si>
    <t>Extension du MPR - Bât Rodin</t>
  </si>
  <si>
    <t>Pavillon Beauchant</t>
  </si>
  <si>
    <t>Pole Cœur poumon</t>
  </si>
  <si>
    <t>Gentilhommière</t>
  </si>
  <si>
    <t>Poste EDF + Poste électrique</t>
  </si>
  <si>
    <t>Internat (J. AUBERT)</t>
  </si>
  <si>
    <t>UBM</t>
  </si>
  <si>
    <t>Poste électrique T4</t>
  </si>
  <si>
    <t>Archive Demi-lune</t>
  </si>
  <si>
    <t>MAILLOL</t>
  </si>
  <si>
    <t>Cuisine Mignaloux</t>
  </si>
  <si>
    <t>Blanchisserie Mignaloux</t>
  </si>
  <si>
    <t>Modulaire biomédical</t>
  </si>
  <si>
    <t>Modulaire Entreprises</t>
  </si>
  <si>
    <t>Modulaire crèche</t>
  </si>
  <si>
    <t>Modulaire consultations médicales</t>
  </si>
  <si>
    <t xml:space="preserve">Bâtiment Neuro-Cardio-Vasculaire  </t>
  </si>
  <si>
    <t>Modulaire animalerie</t>
  </si>
  <si>
    <t>Pole régional de cancérologie (PRC)</t>
  </si>
  <si>
    <t>Logements</t>
  </si>
  <si>
    <t>Immeuble Place du Marechal Leclerc</t>
  </si>
  <si>
    <t>SITE DE LUSIGNAN</t>
  </si>
  <si>
    <t>29 rue de Chypre</t>
  </si>
  <si>
    <t>SSR (21) - USLD (30) - EHPAD(64)</t>
  </si>
  <si>
    <t>Propriétaire</t>
  </si>
  <si>
    <t>Néant</t>
  </si>
  <si>
    <t>EHPAD (100)</t>
  </si>
  <si>
    <t>74 rue de Chypre</t>
  </si>
  <si>
    <t>31 rue de Chypre</t>
  </si>
  <si>
    <t>60 rue de Chypre</t>
  </si>
  <si>
    <t xml:space="preserve">SITE DE MONTMORILLON </t>
  </si>
  <si>
    <t>Service concerné 
Nombre de lits</t>
  </si>
  <si>
    <t>Surface développée</t>
  </si>
  <si>
    <t>2 rue Henri Dunant
BAT A</t>
  </si>
  <si>
    <t>Médecine : 31 lits</t>
  </si>
  <si>
    <t>SSR : 28 lits</t>
  </si>
  <si>
    <t>Chirurgie : 28 lits</t>
  </si>
  <si>
    <t>EHPAD : 43 lits</t>
  </si>
  <si>
    <t>USLD : 42 lits</t>
  </si>
  <si>
    <t>Blo</t>
  </si>
  <si>
    <t>Urgences</t>
  </si>
  <si>
    <t>Imagerie</t>
  </si>
  <si>
    <t>Pharmacie</t>
  </si>
  <si>
    <t>Magasin</t>
  </si>
  <si>
    <t>Stérilisation</t>
  </si>
  <si>
    <t>Vestiaires centraux</t>
  </si>
  <si>
    <t>Laboratoire</t>
  </si>
  <si>
    <t>Archives centrales</t>
  </si>
  <si>
    <t>2 Rue Henri Dunant
BAT B</t>
  </si>
  <si>
    <t>EHPAD : 90 lits</t>
  </si>
  <si>
    <t>2 Rue Henri Dunant
BAT C</t>
  </si>
  <si>
    <t>2 Rue Henri Dunant
BAT D</t>
  </si>
  <si>
    <t>Cuisines centrales</t>
  </si>
  <si>
    <t>6 Rue des Augustins
Maison-Dieu
BAT E</t>
  </si>
  <si>
    <t>Ancien EHPAD</t>
  </si>
  <si>
    <t xml:space="preserve">Pôle biologie Santé </t>
  </si>
  <si>
    <t>Réception mai 2017</t>
  </si>
  <si>
    <t>Réception 13/02/2009</t>
  </si>
  <si>
    <t>Réception 04/05/2016</t>
  </si>
  <si>
    <t>Réception 13/01/2017</t>
  </si>
  <si>
    <t>Réception 08/07/2014</t>
  </si>
  <si>
    <t>Réception 09/11/2005</t>
  </si>
  <si>
    <t>Réception 30/06/2011</t>
  </si>
  <si>
    <t>Réception 11/03/2011</t>
  </si>
  <si>
    <t>Réception le 21/10/2013 et travaux pour amngmnt service 
odontologie 01/01/2017</t>
  </si>
  <si>
    <t>Réception 03/02/2012</t>
  </si>
  <si>
    <t>Réception 24/01/2014</t>
  </si>
  <si>
    <t>Réception 01/04/2011</t>
  </si>
  <si>
    <t>Réception 1979</t>
  </si>
  <si>
    <t>Réception 1996 - Derniers travaux lourds 2016-2017</t>
  </si>
  <si>
    <t>Réception 1983</t>
  </si>
  <si>
    <t>Réception 1987</t>
  </si>
  <si>
    <t>Réception 1972</t>
  </si>
  <si>
    <t>Réception 1970</t>
  </si>
  <si>
    <t>Réception 1997</t>
  </si>
  <si>
    <t>Réception 1955</t>
  </si>
  <si>
    <t>Réception  1971 
Derniers travaux lourds (restructuration du bâtiment 07/04/2006)</t>
  </si>
  <si>
    <t>Réception 1990</t>
  </si>
  <si>
    <t>Réception 1978</t>
  </si>
  <si>
    <t>CAMPS (magasin pharmacie)</t>
  </si>
  <si>
    <t>Réception 1994</t>
  </si>
  <si>
    <t>Réception 1988</t>
  </si>
  <si>
    <t xml:space="preserve">Réception pas de date </t>
  </si>
  <si>
    <t>Réception 1995 - Derniers travaux lourds oct 2009</t>
  </si>
  <si>
    <t>Réception 1976</t>
  </si>
  <si>
    <t>Réception 1984</t>
  </si>
  <si>
    <t>Réception 1980</t>
  </si>
  <si>
    <t>Poste répartition HT/BT JB</t>
  </si>
  <si>
    <t>Réception 2005</t>
  </si>
  <si>
    <t>Bâtiments produits dangereux</t>
  </si>
  <si>
    <t>Bureau Plateforme déchets</t>
  </si>
  <si>
    <t>Logt B : Maison périscolaire</t>
  </si>
  <si>
    <t>Logt C : La Chapelle</t>
  </si>
  <si>
    <t>Logt D</t>
  </si>
  <si>
    <t>Logt E</t>
  </si>
  <si>
    <t>Logt G</t>
  </si>
  <si>
    <t>Logt H</t>
  </si>
  <si>
    <t>Logt I</t>
  </si>
  <si>
    <t>Logt J</t>
  </si>
  <si>
    <t>Logt F : logements collectifs</t>
  </si>
  <si>
    <t>Logt K</t>
  </si>
  <si>
    <t xml:space="preserve">Logt L </t>
  </si>
  <si>
    <t>Logt O</t>
  </si>
  <si>
    <t>Logts (2 studios)</t>
  </si>
  <si>
    <t>Logt</t>
  </si>
  <si>
    <t>Réception 1969</t>
  </si>
  <si>
    <t>propriétaire</t>
  </si>
  <si>
    <t xml:space="preserve">Activité de soins </t>
  </si>
  <si>
    <t>Réception 1979 - Programme de restructuration des ailes 
de Jean Bernard  2013-2017</t>
  </si>
  <si>
    <t>?</t>
  </si>
  <si>
    <t>Bureaux administratifs</t>
  </si>
  <si>
    <t>Bureaux administratifs, Ecoles</t>
  </si>
  <si>
    <t xml:space="preserve">Blanchisserie </t>
  </si>
  <si>
    <t xml:space="preserve">Laboratoire 
et Activité de recherche </t>
  </si>
  <si>
    <t>Restauration</t>
  </si>
  <si>
    <t>Archivage</t>
  </si>
  <si>
    <t>Locataire</t>
  </si>
  <si>
    <t>Activité de soins,
 vestiaires,
 bureaux administratifs</t>
  </si>
  <si>
    <t>Restauration,  vestiaires,
 bureaux administratifs</t>
  </si>
  <si>
    <t>Ateliers menuiseries et serruries,
 vestiaires,
 bureaux administratifs</t>
  </si>
  <si>
    <t>Archives 1 (ancien bât repro)</t>
  </si>
  <si>
    <t>AGORA - Bâtiment de Direction</t>
  </si>
  <si>
    <t>Bureaux administratifs, reprographie, trésorerie principale</t>
  </si>
  <si>
    <t xml:space="preserve">Hébergement </t>
  </si>
  <si>
    <t>Garde d'enfants</t>
  </si>
  <si>
    <t>MHV (Ancien bât de la trésorerie)</t>
  </si>
  <si>
    <t>propriétaire loueur</t>
  </si>
  <si>
    <t>Garage</t>
  </si>
  <si>
    <t xml:space="preserve">Bureaux administratifs, laboratoire 
et activité de recherche </t>
  </si>
  <si>
    <t>Ateliers services voierie - espace vert, 
vestiaires et bureaux adminsitratifs</t>
  </si>
  <si>
    <t>Ateliers bio-médical,
 vestiaires,
 bureaux administratifs</t>
  </si>
  <si>
    <t>Néant (bât sans occupant)
 anciens bureaux administratifs</t>
  </si>
  <si>
    <t xml:space="preserve">Néant (bât sans occupant) - ancien activité de soins,  vestiaires,
 bureaux administratifs </t>
  </si>
  <si>
    <t>Activité industrielle</t>
  </si>
  <si>
    <t>Bureaux administratifs et vestiaires</t>
  </si>
  <si>
    <t>Logement</t>
  </si>
  <si>
    <t>propriétaire mise 
à disposition</t>
  </si>
  <si>
    <t>Locaux commerciaux - loué à la BNP</t>
  </si>
  <si>
    <t>86190 VOUILLE</t>
  </si>
  <si>
    <t>Ferme la Chaume du Poil</t>
  </si>
  <si>
    <t>1 hangar</t>
  </si>
  <si>
    <t>Désignation</t>
  </si>
  <si>
    <t>Activité de soins,
 vestiaires, hébergements,
 bureaux administratifs</t>
  </si>
  <si>
    <t>Réception 1520 - Derniers travaux lourds juillet 2004</t>
  </si>
  <si>
    <t xml:space="preserve">Propriétaire
</t>
  </si>
  <si>
    <t>Services techniques
Local Amicale
2 logements de fonc.
Services administratifs
Ateliers</t>
  </si>
  <si>
    <t>Ateliers,
 bureaux administratifs,
 logements</t>
  </si>
  <si>
    <t>TEP GIE</t>
  </si>
  <si>
    <t>Réception août 2012</t>
  </si>
  <si>
    <t>propriétaire
 loueur</t>
  </si>
  <si>
    <t>Secteur des monuments historiques</t>
  </si>
  <si>
    <t>Mise à diposition de locaux appartenant à la faculté (convention)</t>
  </si>
  <si>
    <t>SOUS-TOTAL A REPORTER</t>
  </si>
  <si>
    <t>REPORT</t>
  </si>
  <si>
    <t>SOUS TOTAL A REPORTER</t>
  </si>
  <si>
    <t>TOTAL LOGEMENT</t>
  </si>
  <si>
    <t>TOTAL</t>
  </si>
  <si>
    <t>GLOBAL MONTMORILLON</t>
  </si>
  <si>
    <t>POITIERS</t>
  </si>
  <si>
    <t>MIGNALOUX BEAUVOIR</t>
  </si>
  <si>
    <t xml:space="preserve">2 rue de la Milétrie </t>
  </si>
  <si>
    <t>2 rue de la Milétrie</t>
  </si>
  <si>
    <t>Zone d'activités de Beaubâton</t>
  </si>
  <si>
    <t xml:space="preserve">Bât B36 – 3ème étage - au 40 rue du recteur Pineau </t>
  </si>
  <si>
    <t xml:space="preserve">Rue de la Demi-Lune </t>
  </si>
  <si>
    <t>VOUILLE</t>
  </si>
  <si>
    <t xml:space="preserve">85 avenue de la Libération </t>
  </si>
  <si>
    <t xml:space="preserve">85-85 BIS avenue de la Libération </t>
  </si>
  <si>
    <t>2 Rue du Jardin des Plantes</t>
  </si>
  <si>
    <t xml:space="preserve">13 place du Maréchal Leclerc </t>
  </si>
  <si>
    <t>Maison des familles</t>
  </si>
  <si>
    <t>CH MONTMORILLON</t>
  </si>
  <si>
    <t>CHU POITIERS</t>
  </si>
  <si>
    <t xml:space="preserve">Bâtiment IRM7T </t>
  </si>
  <si>
    <t>Réception 20/12/2019</t>
  </si>
  <si>
    <t>Bât blanchisserie en restructuration
 + magasin</t>
  </si>
  <si>
    <t xml:space="preserve">Administration </t>
  </si>
  <si>
    <t>Réception 1975 - Travaux lourds réalisés 2017-2018</t>
  </si>
  <si>
    <t>Bureaux administratifs et 
médecine du travail, Maison de santé</t>
  </si>
  <si>
    <t>Archivage et bureaux</t>
  </si>
  <si>
    <t>propriétaire 
loueur</t>
  </si>
  <si>
    <t>CH LUSIGNAN</t>
  </si>
  <si>
    <t>Location à compter du 01/03/2020</t>
  </si>
  <si>
    <t>Observation</t>
  </si>
  <si>
    <t>2 Rue Henri Dunant</t>
  </si>
  <si>
    <t xml:space="preserve">propriétaire </t>
  </si>
  <si>
    <t>Archive Rue du Merle</t>
  </si>
  <si>
    <t xml:space="preserve">7 et 7b Rue du Merle - Zone de la République </t>
  </si>
  <si>
    <r>
      <t xml:space="preserve">Bâtiment désaffecté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
</t>
    </r>
    <r>
      <rPr>
        <sz val="11"/>
        <rFont val="Calibri"/>
        <family val="2"/>
      </rPr>
      <t xml:space="preserve">Maison d'habitation 154 m² </t>
    </r>
  </si>
  <si>
    <t>Démolition prévue en 2022</t>
  </si>
  <si>
    <t>Modulaire Hélistation</t>
  </si>
  <si>
    <t>Réception 2006</t>
  </si>
  <si>
    <t>vestiaires,
 bureaux administratifs</t>
  </si>
  <si>
    <t>Ecole de kiné</t>
  </si>
  <si>
    <t>2 Rue du pré Médard</t>
  </si>
  <si>
    <t>SAINT BENOIT</t>
  </si>
  <si>
    <t>Centre Médical et chirurgical - CMC Phase1</t>
  </si>
  <si>
    <t>Centre Médical et chirurgical - CMC Phase2A</t>
  </si>
  <si>
    <t xml:space="preserve"> 4 Rue des Augustins
86500 MONTMORILLON</t>
  </si>
  <si>
    <t xml:space="preserve">Maison+Bat retour+Hangar </t>
  </si>
  <si>
    <t>Maison de 200 m² sur 3 niveau soit 600 m², 140 m² pour le bâtiment en retour,
Et 35 m² pour le hangar</t>
  </si>
  <si>
    <t>ET TRANSITION ECOLOGIQUE</t>
  </si>
  <si>
    <t>DIRECTION CONSTRUCTIONS, PATRIMOINE</t>
  </si>
  <si>
    <t>SITES DE POITIERS</t>
  </si>
  <si>
    <t xml:space="preserve">En cours de vente </t>
  </si>
  <si>
    <t>SITE DE CHATELLERAULT</t>
  </si>
  <si>
    <t>Destination ou activité principale</t>
  </si>
  <si>
    <t>Propriétaire ou locataire</t>
  </si>
  <si>
    <t>Surface développée
(TRES IMPORTANT)
SHOB</t>
  </si>
  <si>
    <t>Détection incendie-vol</t>
  </si>
  <si>
    <t>Observations IGH (Hauteur &gt;28 m)</t>
  </si>
  <si>
    <t>Médecine Chirurgie Obstétrique</t>
  </si>
  <si>
    <t>Oui Incendie</t>
  </si>
  <si>
    <t>Non</t>
  </si>
  <si>
    <t>MédecIne + SSR Gastroentérologie</t>
  </si>
  <si>
    <t>BATIMENT B (ex-C3S)</t>
  </si>
  <si>
    <t>Imagerie Médicale</t>
  </si>
  <si>
    <t>IRM Scanner</t>
  </si>
  <si>
    <t xml:space="preserve">Chirurgie Ambulatoire + Consultations </t>
  </si>
  <si>
    <t xml:space="preserve">Batiment modulaire </t>
  </si>
  <si>
    <t>17 Places</t>
  </si>
  <si>
    <t>Héliport et Archives</t>
  </si>
  <si>
    <t>Bureaux</t>
  </si>
  <si>
    <t>Stérilisation Médicale</t>
  </si>
  <si>
    <t>EHPAD</t>
  </si>
  <si>
    <t>MMPA</t>
  </si>
  <si>
    <t xml:space="preserve">Désaffecté </t>
  </si>
  <si>
    <t>Maison de retraite + LIVA</t>
  </si>
  <si>
    <t>Maison de retraite "Les Lilas"</t>
  </si>
  <si>
    <t>Chambres de gardes</t>
  </si>
  <si>
    <t>Studios</t>
  </si>
  <si>
    <t>Blanchisserie Industrielle</t>
  </si>
  <si>
    <t>Oui Vol</t>
  </si>
  <si>
    <t>EHPAD-USLD</t>
  </si>
  <si>
    <t>Oui Incendie / Vol dans certaines zones</t>
  </si>
  <si>
    <t>TOTAL SURFACES</t>
  </si>
  <si>
    <t>BATIMENT A (ex-MCO) dont cuisines</t>
  </si>
  <si>
    <t>Archives et Hélistation</t>
  </si>
  <si>
    <t xml:space="preserve">Magasin général </t>
  </si>
  <si>
    <t>Pole Gériatrique - Le Village</t>
  </si>
  <si>
    <t>Service concerné - nombre de lits</t>
  </si>
  <si>
    <t>Propriétaire ou Locataire</t>
  </si>
  <si>
    <t>Surface développée M² SHOB</t>
  </si>
  <si>
    <t>Composition</t>
  </si>
  <si>
    <t>BATIMENT A (ex - Pavillon Chirurgical)</t>
  </si>
  <si>
    <t>Hospitalisation
Consultations
Administration</t>
  </si>
  <si>
    <t>* Pharmacie
* Soins de suites : 25 lits
* Médecine : 23 lits
* Périnatalité
* Bureau des admissions</t>
  </si>
  <si>
    <t xml:space="preserve">Propriétaire </t>
  </si>
  <si>
    <t>S-sol + Rez-de-chaussée + 2 niveaux</t>
  </si>
  <si>
    <t>BATIMENT B (ex- Rotonde)</t>
  </si>
  <si>
    <t>* urgences
* Radiologie
* Médecine : 23 lits
* Hopital de jour 6 places
* Vestiaires
* Salle d'Endoscopie
* Soins Continus : 4 lits</t>
  </si>
  <si>
    <t>BATIMENT C (ex-Pavillon Médical)</t>
  </si>
  <si>
    <t>S-Sol + rez-de-chaussée + 2 niveaux</t>
  </si>
  <si>
    <t>BATIMENT D (ex-Pole Gériatrique)</t>
  </si>
  <si>
    <t>96 lits EHPAD sur 4 niveaux 
Réception Juillet 2011</t>
  </si>
  <si>
    <t xml:space="preserve">Rez-de-jardin + Rez-de-chaussée
</t>
  </si>
  <si>
    <t>BATIMENT E (ex-Le cloitre)</t>
  </si>
  <si>
    <t>* Direction / Administration
    Droit du travail</t>
  </si>
  <si>
    <t>Sous-sol + rez-de-chaussée + 2 niveaux partiels + grenier dont 2769 m² désaffecté</t>
  </si>
  <si>
    <t>BATIMENT F (ex-Cuisines)</t>
  </si>
  <si>
    <t>Préparation alimentaire</t>
  </si>
  <si>
    <t>* Cuisines</t>
  </si>
  <si>
    <t>Rez-de-chaussée</t>
  </si>
  <si>
    <t>BATIMENT G (ex-Ancien Internat)</t>
  </si>
  <si>
    <t>Logement temporaire d'agents pour astreintes ou remplacement
Locaux des syndicats</t>
  </si>
  <si>
    <t>BATIMENT H (ex-studios des médecins)</t>
  </si>
  <si>
    <t xml:space="preserve">Logement temporaire de médecins d'agents pour astreintes ou remplacement
</t>
  </si>
  <si>
    <t>BATIMENT I</t>
  </si>
  <si>
    <t>* Services techniques</t>
  </si>
  <si>
    <t>* Groupe électrogène</t>
  </si>
  <si>
    <t>BATIMENT J</t>
  </si>
  <si>
    <t>Logement temporaire pour ambulanciers astreintes ou remplacement</t>
  </si>
  <si>
    <t>Chambre mortuaire</t>
  </si>
  <si>
    <t>* Désaffectée</t>
  </si>
  <si>
    <t>TOTAL SURFACE DEVELOPPEE DU SITE HOPITAL</t>
  </si>
  <si>
    <t>SITE DE LOUDUN</t>
  </si>
  <si>
    <t>CH CHATELLERAULT</t>
  </si>
  <si>
    <t>CH LOUDUN</t>
  </si>
  <si>
    <t>ADRESSE</t>
  </si>
  <si>
    <t>LOCALISATION OU NUMERO DE PLAN</t>
  </si>
  <si>
    <t xml:space="preserve"> Rue du Docteur Luc Montagnier Rocade Est – CS60669 86106 Châtellerault Cedex</t>
  </si>
  <si>
    <t>Localisation</t>
  </si>
  <si>
    <t xml:space="preserve"> Activités</t>
  </si>
  <si>
    <t>3 rue des Visitandines 86206 Loudun</t>
  </si>
  <si>
    <t>IGH 1ere cat</t>
  </si>
  <si>
    <t>U 3eme</t>
  </si>
  <si>
    <t>integré dans CCV</t>
  </si>
  <si>
    <t>U 3 eme</t>
  </si>
  <si>
    <t>ULR 3 eme</t>
  </si>
  <si>
    <t>code du travail</t>
  </si>
  <si>
    <t>RW  2 eme</t>
  </si>
  <si>
    <t>désafecté</t>
  </si>
  <si>
    <t>U 5 eme</t>
  </si>
  <si>
    <t>U 4 eme</t>
  </si>
  <si>
    <t xml:space="preserve"> U 2 eme</t>
  </si>
  <si>
    <t>Avis favorable</t>
  </si>
  <si>
    <t>Equipement : IRM7T  d’une valeur de 11 millions d'euros
Baîment , Avis favorable</t>
  </si>
  <si>
    <t>RPU 5 eme</t>
  </si>
  <si>
    <t>PO 5 eme</t>
  </si>
  <si>
    <t>Avis favorable integré avec Maurice Salles</t>
  </si>
  <si>
    <t>R 5 eme</t>
  </si>
  <si>
    <t>integré avec l'EFS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</si>
</sst>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\ _€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5" fontId="10" fillId="0" borderId="11" xfId="1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0" xfId="0"/>
    <xf numFmtId="0" fontId="12" fillId="0" borderId="0" xfId="0" applyFont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164" fontId="16" fillId="0" borderId="1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/>
    </xf>
    <xf numFmtId="165" fontId="0" fillId="2" borderId="0" xfId="1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5" fontId="17" fillId="2" borderId="1" xfId="1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165" fontId="14" fillId="2" borderId="4" xfId="1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65" fontId="15" fillId="2" borderId="15" xfId="1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165" fontId="10" fillId="2" borderId="11" xfId="1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165" fontId="10" fillId="2" borderId="4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65" fontId="0" fillId="2" borderId="4" xfId="1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165" fontId="10" fillId="2" borderId="15" xfId="1" applyNumberFormat="1" applyFont="1" applyFill="1" applyBorder="1" applyAlignment="1">
      <alignment horizontal="center" vertical="center" wrapText="1"/>
    </xf>
    <xf numFmtId="165" fontId="11" fillId="2" borderId="0" xfId="1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0" fillId="2" borderId="0" xfId="0" applyNumberFormat="1" applyFont="1" applyFill="1" applyBorder="1" applyAlignment="1">
      <alignment horizontal="center" vertical="center"/>
    </xf>
    <xf numFmtId="165" fontId="16" fillId="2" borderId="1" xfId="1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165" fontId="3" fillId="2" borderId="28" xfId="1" applyNumberFormat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27" xfId="0" applyFont="1" applyFill="1" applyBorder="1" applyAlignment="1">
      <alignment horizontal="center" vertical="center"/>
    </xf>
    <xf numFmtId="165" fontId="0" fillId="2" borderId="27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4" borderId="3" xfId="0" applyFont="1" applyFill="1" applyBorder="1" applyAlignment="1">
      <alignment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165" fontId="0" fillId="4" borderId="4" xfId="1" applyNumberFormat="1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/>
    </xf>
    <xf numFmtId="0" fontId="0" fillId="4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165" fontId="14" fillId="0" borderId="4" xfId="1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164" fontId="6" fillId="3" borderId="4" xfId="0" applyNumberFormat="1" applyFont="1" applyFill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32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165" fontId="0" fillId="0" borderId="4" xfId="1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0</xdr:row>
      <xdr:rowOff>0</xdr:rowOff>
    </xdr:from>
    <xdr:to>
      <xdr:col>0</xdr:col>
      <xdr:colOff>1770380</xdr:colOff>
      <xdr:row>6</xdr:row>
      <xdr:rowOff>412750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F28EA44C-7676-434F-A759-C80720FB653D}"/>
            </a:ext>
          </a:extLst>
        </xdr:cNvPr>
        <xdr:cNvGrpSpPr>
          <a:grpSpLocks/>
        </xdr:cNvGrpSpPr>
      </xdr:nvGrpSpPr>
      <xdr:grpSpPr>
        <a:xfrm>
          <a:off x="847725" y="0"/>
          <a:ext cx="922655" cy="1450975"/>
          <a:chOff x="0" y="-635"/>
          <a:chExt cx="922655" cy="1413045"/>
        </a:xfrm>
      </xdr:grpSpPr>
      <xdr:grpSp>
        <xdr:nvGrpSpPr>
          <xdr:cNvPr id="26" name="docshapegroup22">
            <a:extLst>
              <a:ext uri="{FF2B5EF4-FFF2-40B4-BE49-F238E27FC236}">
                <a16:creationId xmlns:a16="http://schemas.microsoft.com/office/drawing/2014/main" id="{752566EB-4D0F-447F-9118-731FE548A36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33" name="docshape23">
              <a:extLst>
                <a:ext uri="{FF2B5EF4-FFF2-40B4-BE49-F238E27FC236}">
                  <a16:creationId xmlns:a16="http://schemas.microsoft.com/office/drawing/2014/main" id="{CEC8ACF3-F1D9-45A8-98B7-C5ECE7B937E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docshape24">
              <a:extLst>
                <a:ext uri="{FF2B5EF4-FFF2-40B4-BE49-F238E27FC236}">
                  <a16:creationId xmlns:a16="http://schemas.microsoft.com/office/drawing/2014/main" id="{6FEF7DD6-CA7B-436D-8620-C4073CA42EB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5" name="docshape25">
              <a:extLst>
                <a:ext uri="{FF2B5EF4-FFF2-40B4-BE49-F238E27FC236}">
                  <a16:creationId xmlns:a16="http://schemas.microsoft.com/office/drawing/2014/main" id="{601B7D57-7191-43B1-8A3B-79288D4FDB21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docshape26">
              <a:extLst>
                <a:ext uri="{FF2B5EF4-FFF2-40B4-BE49-F238E27FC236}">
                  <a16:creationId xmlns:a16="http://schemas.microsoft.com/office/drawing/2014/main" id="{EA58AC4D-2860-4B39-B56D-AE7F7BCF94D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docshape27">
              <a:extLst>
                <a:ext uri="{FF2B5EF4-FFF2-40B4-BE49-F238E27FC236}">
                  <a16:creationId xmlns:a16="http://schemas.microsoft.com/office/drawing/2014/main" id="{96184218-4A6E-4C22-8FAA-8AE6BC89C835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8" name="docshape28">
              <a:extLst>
                <a:ext uri="{FF2B5EF4-FFF2-40B4-BE49-F238E27FC236}">
                  <a16:creationId xmlns:a16="http://schemas.microsoft.com/office/drawing/2014/main" id="{9F0EEC4D-EBDA-4669-864F-F9FC203DA62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docshape29">
              <a:extLst>
                <a:ext uri="{FF2B5EF4-FFF2-40B4-BE49-F238E27FC236}">
                  <a16:creationId xmlns:a16="http://schemas.microsoft.com/office/drawing/2014/main" id="{6D468335-F804-4228-8B88-2DD8B163D3E0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docshape30">
              <a:extLst>
                <a:ext uri="{FF2B5EF4-FFF2-40B4-BE49-F238E27FC236}">
                  <a16:creationId xmlns:a16="http://schemas.microsoft.com/office/drawing/2014/main" id="{42CDBF32-C20C-4522-A766-825A8082D061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1" name="docshape31">
              <a:extLst>
                <a:ext uri="{FF2B5EF4-FFF2-40B4-BE49-F238E27FC236}">
                  <a16:creationId xmlns:a16="http://schemas.microsoft.com/office/drawing/2014/main" id="{A67AD49B-E293-4462-B40F-D6D5559E7D2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2" name="docshape32">
              <a:extLst>
                <a:ext uri="{FF2B5EF4-FFF2-40B4-BE49-F238E27FC236}">
                  <a16:creationId xmlns:a16="http://schemas.microsoft.com/office/drawing/2014/main" id="{A27E9D21-E01E-4194-9A3C-7381ABC44D7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3" name="docshape33">
              <a:extLst>
                <a:ext uri="{FF2B5EF4-FFF2-40B4-BE49-F238E27FC236}">
                  <a16:creationId xmlns:a16="http://schemas.microsoft.com/office/drawing/2014/main" id="{4DB459D7-E795-463F-A3BF-8756F60E00D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4" name="docshape34">
              <a:extLst>
                <a:ext uri="{FF2B5EF4-FFF2-40B4-BE49-F238E27FC236}">
                  <a16:creationId xmlns:a16="http://schemas.microsoft.com/office/drawing/2014/main" id="{5F72D81A-1934-408A-9F99-BB7D852549E5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7" name="docshapegroup35">
            <a:extLst>
              <a:ext uri="{FF2B5EF4-FFF2-40B4-BE49-F238E27FC236}">
                <a16:creationId xmlns:a16="http://schemas.microsoft.com/office/drawing/2014/main" id="{852CC60C-D3DF-4427-A798-B4CEAEFEF6A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28" name="docshape36">
              <a:extLst>
                <a:ext uri="{FF2B5EF4-FFF2-40B4-BE49-F238E27FC236}">
                  <a16:creationId xmlns:a16="http://schemas.microsoft.com/office/drawing/2014/main" id="{21A6F291-A5AF-48EA-AA9F-C39CD6E2E47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29" name="docshape37">
              <a:extLst>
                <a:ext uri="{FF2B5EF4-FFF2-40B4-BE49-F238E27FC236}">
                  <a16:creationId xmlns:a16="http://schemas.microsoft.com/office/drawing/2014/main" id="{47DF752F-A9B3-4E62-90E4-464E1DFFA0EA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30" name="docshape38">
              <a:extLst>
                <a:ext uri="{FF2B5EF4-FFF2-40B4-BE49-F238E27FC236}">
                  <a16:creationId xmlns:a16="http://schemas.microsoft.com/office/drawing/2014/main" id="{38EEEFF7-122C-4456-A5EE-A2F49F14C84D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31" name="docshape39">
              <a:extLst>
                <a:ext uri="{FF2B5EF4-FFF2-40B4-BE49-F238E27FC236}">
                  <a16:creationId xmlns:a16="http://schemas.microsoft.com/office/drawing/2014/main" id="{DA855868-12D8-4A32-9598-AA44F6D4674A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2" name="docshape40">
              <a:extLst>
                <a:ext uri="{FF2B5EF4-FFF2-40B4-BE49-F238E27FC236}">
                  <a16:creationId xmlns:a16="http://schemas.microsoft.com/office/drawing/2014/main" id="{14B8B5B8-DF65-4A55-9F73-22252AD7DF9D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219075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572375" y="269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0</xdr:col>
      <xdr:colOff>847725</xdr:colOff>
      <xdr:row>0</xdr:row>
      <xdr:rowOff>0</xdr:rowOff>
    </xdr:from>
    <xdr:to>
      <xdr:col>0</xdr:col>
      <xdr:colOff>1770380</xdr:colOff>
      <xdr:row>7</xdr:row>
      <xdr:rowOff>3175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6EC91F21-47D8-4ED2-9E07-0323147458C7}"/>
            </a:ext>
          </a:extLst>
        </xdr:cNvPr>
        <xdr:cNvGrpSpPr>
          <a:grpSpLocks/>
        </xdr:cNvGrpSpPr>
      </xdr:nvGrpSpPr>
      <xdr:grpSpPr>
        <a:xfrm>
          <a:off x="847725" y="0"/>
          <a:ext cx="922655" cy="1241425"/>
          <a:chOff x="0" y="-635"/>
          <a:chExt cx="922655" cy="1413045"/>
        </a:xfrm>
      </xdr:grpSpPr>
      <xdr:grpSp>
        <xdr:nvGrpSpPr>
          <xdr:cNvPr id="10" name="docshapegroup22">
            <a:extLst>
              <a:ext uri="{FF2B5EF4-FFF2-40B4-BE49-F238E27FC236}">
                <a16:creationId xmlns:a16="http://schemas.microsoft.com/office/drawing/2014/main" id="{FD505662-D437-49C4-8B9B-508831C14CD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17" name="docshape23">
              <a:extLst>
                <a:ext uri="{FF2B5EF4-FFF2-40B4-BE49-F238E27FC236}">
                  <a16:creationId xmlns:a16="http://schemas.microsoft.com/office/drawing/2014/main" id="{3495082A-3D1D-446B-AFD8-1649EBD56BE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8" name="docshape24">
              <a:extLst>
                <a:ext uri="{FF2B5EF4-FFF2-40B4-BE49-F238E27FC236}">
                  <a16:creationId xmlns:a16="http://schemas.microsoft.com/office/drawing/2014/main" id="{02C08D86-CB7B-4D7E-AED3-C4F56A247D60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9" name="docshape25">
              <a:extLst>
                <a:ext uri="{FF2B5EF4-FFF2-40B4-BE49-F238E27FC236}">
                  <a16:creationId xmlns:a16="http://schemas.microsoft.com/office/drawing/2014/main" id="{B3E04DE7-DBFA-4C66-AD6E-1B2BA1F9FF5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0" name="docshape26">
              <a:extLst>
                <a:ext uri="{FF2B5EF4-FFF2-40B4-BE49-F238E27FC236}">
                  <a16:creationId xmlns:a16="http://schemas.microsoft.com/office/drawing/2014/main" id="{CD229DC2-2F1E-42AC-A48C-523F3020320B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1" name="docshape27">
              <a:extLst>
                <a:ext uri="{FF2B5EF4-FFF2-40B4-BE49-F238E27FC236}">
                  <a16:creationId xmlns:a16="http://schemas.microsoft.com/office/drawing/2014/main" id="{239D5FA4-E4F4-45CD-BFAA-B7C615E62AA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docshape28">
              <a:extLst>
                <a:ext uri="{FF2B5EF4-FFF2-40B4-BE49-F238E27FC236}">
                  <a16:creationId xmlns:a16="http://schemas.microsoft.com/office/drawing/2014/main" id="{6C9BA79F-921E-4200-8340-A774F5D56C8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docshape29">
              <a:extLst>
                <a:ext uri="{FF2B5EF4-FFF2-40B4-BE49-F238E27FC236}">
                  <a16:creationId xmlns:a16="http://schemas.microsoft.com/office/drawing/2014/main" id="{48DC87BC-F746-408D-A797-8B64631684A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4" name="docshape30">
              <a:extLst>
                <a:ext uri="{FF2B5EF4-FFF2-40B4-BE49-F238E27FC236}">
                  <a16:creationId xmlns:a16="http://schemas.microsoft.com/office/drawing/2014/main" id="{73F834DC-99AE-4165-BC1F-D9AD98F84AF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docshape31">
              <a:extLst>
                <a:ext uri="{FF2B5EF4-FFF2-40B4-BE49-F238E27FC236}">
                  <a16:creationId xmlns:a16="http://schemas.microsoft.com/office/drawing/2014/main" id="{4003305E-A497-4A78-BE10-EA790CFAC8F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docshape32">
              <a:extLst>
                <a:ext uri="{FF2B5EF4-FFF2-40B4-BE49-F238E27FC236}">
                  <a16:creationId xmlns:a16="http://schemas.microsoft.com/office/drawing/2014/main" id="{1B5038DE-0315-4716-9E83-B4B5DD97050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7" name="docshape33">
              <a:extLst>
                <a:ext uri="{FF2B5EF4-FFF2-40B4-BE49-F238E27FC236}">
                  <a16:creationId xmlns:a16="http://schemas.microsoft.com/office/drawing/2014/main" id="{1699D1F2-038A-4ADD-978A-A8AA14855D9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8" name="docshape34">
              <a:extLst>
                <a:ext uri="{FF2B5EF4-FFF2-40B4-BE49-F238E27FC236}">
                  <a16:creationId xmlns:a16="http://schemas.microsoft.com/office/drawing/2014/main" id="{67FEC658-E130-4F49-9971-39123B80ED0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docshapegroup35">
            <a:extLst>
              <a:ext uri="{FF2B5EF4-FFF2-40B4-BE49-F238E27FC236}">
                <a16:creationId xmlns:a16="http://schemas.microsoft.com/office/drawing/2014/main" id="{1502E562-1B64-4CC6-B634-740B4A19D82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12" name="docshape36">
              <a:extLst>
                <a:ext uri="{FF2B5EF4-FFF2-40B4-BE49-F238E27FC236}">
                  <a16:creationId xmlns:a16="http://schemas.microsoft.com/office/drawing/2014/main" id="{0F836C4B-B212-4D27-86BD-A26A610638D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13" name="docshape37">
              <a:extLst>
                <a:ext uri="{FF2B5EF4-FFF2-40B4-BE49-F238E27FC236}">
                  <a16:creationId xmlns:a16="http://schemas.microsoft.com/office/drawing/2014/main" id="{0C71EAF3-BFC6-4DEB-ABF0-69BBAE5D44F6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14" name="docshape38">
              <a:extLst>
                <a:ext uri="{FF2B5EF4-FFF2-40B4-BE49-F238E27FC236}">
                  <a16:creationId xmlns:a16="http://schemas.microsoft.com/office/drawing/2014/main" id="{5D4C8391-6627-4684-B9DF-491816BD522A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15" name="docshape39">
              <a:extLst>
                <a:ext uri="{FF2B5EF4-FFF2-40B4-BE49-F238E27FC236}">
                  <a16:creationId xmlns:a16="http://schemas.microsoft.com/office/drawing/2014/main" id="{7BB21454-D7C2-4C69-8994-25A7FD84ADF1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6" name="docshape40">
              <a:extLst>
                <a:ext uri="{FF2B5EF4-FFF2-40B4-BE49-F238E27FC236}">
                  <a16:creationId xmlns:a16="http://schemas.microsoft.com/office/drawing/2014/main" id="{CC341A2E-9C49-4123-A378-406F6A345522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7</xdr:row>
      <xdr:rowOff>3175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73F9388-2CDA-4063-A215-B8D1EDCE0691}"/>
            </a:ext>
          </a:extLst>
        </xdr:cNvPr>
        <xdr:cNvGrpSpPr>
          <a:grpSpLocks/>
        </xdr:cNvGrpSpPr>
      </xdr:nvGrpSpPr>
      <xdr:grpSpPr>
        <a:xfrm>
          <a:off x="4705350" y="0"/>
          <a:ext cx="0" cy="1241425"/>
          <a:chOff x="0" y="-635"/>
          <a:chExt cx="922655" cy="1413045"/>
        </a:xfrm>
      </xdr:grpSpPr>
      <xdr:grpSp>
        <xdr:nvGrpSpPr>
          <xdr:cNvPr id="3" name="docshapegroup22">
            <a:extLst>
              <a:ext uri="{FF2B5EF4-FFF2-40B4-BE49-F238E27FC236}">
                <a16:creationId xmlns:a16="http://schemas.microsoft.com/office/drawing/2014/main" id="{97CB1B80-2A31-4C42-AF02-BCE5E71F10A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10" name="docshape23">
              <a:extLst>
                <a:ext uri="{FF2B5EF4-FFF2-40B4-BE49-F238E27FC236}">
                  <a16:creationId xmlns:a16="http://schemas.microsoft.com/office/drawing/2014/main" id="{3AC2FF05-F73B-4232-8615-D80CB18D1C7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1" name="docshape24">
              <a:extLst>
                <a:ext uri="{FF2B5EF4-FFF2-40B4-BE49-F238E27FC236}">
                  <a16:creationId xmlns:a16="http://schemas.microsoft.com/office/drawing/2014/main" id="{1DF9BEEF-F6C7-4502-B2B9-C5EAE75E440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2" name="docshape25">
              <a:extLst>
                <a:ext uri="{FF2B5EF4-FFF2-40B4-BE49-F238E27FC236}">
                  <a16:creationId xmlns:a16="http://schemas.microsoft.com/office/drawing/2014/main" id="{69043CAB-318E-48A4-A3FE-1DEA46FB158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3" name="docshape26">
              <a:extLst>
                <a:ext uri="{FF2B5EF4-FFF2-40B4-BE49-F238E27FC236}">
                  <a16:creationId xmlns:a16="http://schemas.microsoft.com/office/drawing/2014/main" id="{98512289-69FC-4248-8FD6-9696DA5D103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4" name="docshape27">
              <a:extLst>
                <a:ext uri="{FF2B5EF4-FFF2-40B4-BE49-F238E27FC236}">
                  <a16:creationId xmlns:a16="http://schemas.microsoft.com/office/drawing/2014/main" id="{061F3FB8-883A-48A4-832C-21E0043396FB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5" name="docshape28">
              <a:extLst>
                <a:ext uri="{FF2B5EF4-FFF2-40B4-BE49-F238E27FC236}">
                  <a16:creationId xmlns:a16="http://schemas.microsoft.com/office/drawing/2014/main" id="{108DCED1-C5E2-4140-B99D-ABC9493EDFD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6" name="docshape29">
              <a:extLst>
                <a:ext uri="{FF2B5EF4-FFF2-40B4-BE49-F238E27FC236}">
                  <a16:creationId xmlns:a16="http://schemas.microsoft.com/office/drawing/2014/main" id="{94651136-E38F-4DFB-A016-DFC121A8FB1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7" name="docshape30">
              <a:extLst>
                <a:ext uri="{FF2B5EF4-FFF2-40B4-BE49-F238E27FC236}">
                  <a16:creationId xmlns:a16="http://schemas.microsoft.com/office/drawing/2014/main" id="{DCD60C50-8476-4A8E-82AB-9455F018078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8" name="docshape31">
              <a:extLst>
                <a:ext uri="{FF2B5EF4-FFF2-40B4-BE49-F238E27FC236}">
                  <a16:creationId xmlns:a16="http://schemas.microsoft.com/office/drawing/2014/main" id="{CA955232-6DD3-4D2E-A12B-29B76C76178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9" name="docshape32">
              <a:extLst>
                <a:ext uri="{FF2B5EF4-FFF2-40B4-BE49-F238E27FC236}">
                  <a16:creationId xmlns:a16="http://schemas.microsoft.com/office/drawing/2014/main" id="{5F2E5291-2FA4-4B2D-AC7D-5016D539FC2D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0" name="docshape33">
              <a:extLst>
                <a:ext uri="{FF2B5EF4-FFF2-40B4-BE49-F238E27FC236}">
                  <a16:creationId xmlns:a16="http://schemas.microsoft.com/office/drawing/2014/main" id="{1629299A-9E2A-471F-9EC8-E7B0F74317C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1" name="docshape34">
              <a:extLst>
                <a:ext uri="{FF2B5EF4-FFF2-40B4-BE49-F238E27FC236}">
                  <a16:creationId xmlns:a16="http://schemas.microsoft.com/office/drawing/2014/main" id="{9B6561E3-0D16-4BB7-BB16-4F6134ABD73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" name="docshapegroup35">
            <a:extLst>
              <a:ext uri="{FF2B5EF4-FFF2-40B4-BE49-F238E27FC236}">
                <a16:creationId xmlns:a16="http://schemas.microsoft.com/office/drawing/2014/main" id="{236CDAC9-2A83-4E2A-BA62-AFBCC8D1911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5" name="docshape36">
              <a:extLst>
                <a:ext uri="{FF2B5EF4-FFF2-40B4-BE49-F238E27FC236}">
                  <a16:creationId xmlns:a16="http://schemas.microsoft.com/office/drawing/2014/main" id="{BD619A47-D219-4F5B-9BA8-93C2CD04B0D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6" name="docshape37">
              <a:extLst>
                <a:ext uri="{FF2B5EF4-FFF2-40B4-BE49-F238E27FC236}">
                  <a16:creationId xmlns:a16="http://schemas.microsoft.com/office/drawing/2014/main" id="{03FE4008-2519-453C-B097-F8BAA0DA4B6D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7" name="docshape38">
              <a:extLst>
                <a:ext uri="{FF2B5EF4-FFF2-40B4-BE49-F238E27FC236}">
                  <a16:creationId xmlns:a16="http://schemas.microsoft.com/office/drawing/2014/main" id="{C2C3EFC6-2849-44AF-B125-E6754A27D58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8" name="docshape39">
              <a:extLst>
                <a:ext uri="{FF2B5EF4-FFF2-40B4-BE49-F238E27FC236}">
                  <a16:creationId xmlns:a16="http://schemas.microsoft.com/office/drawing/2014/main" id="{A32972C2-52A6-436E-A733-A9687D711409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9" name="docshape40">
              <a:extLst>
                <a:ext uri="{FF2B5EF4-FFF2-40B4-BE49-F238E27FC236}">
                  <a16:creationId xmlns:a16="http://schemas.microsoft.com/office/drawing/2014/main" id="{AA7A8558-606B-47DC-BF24-ED18D72DAE11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  <xdr:twoCellAnchor>
    <xdr:from>
      <xdr:col>0</xdr:col>
      <xdr:colOff>1000125</xdr:colOff>
      <xdr:row>0</xdr:row>
      <xdr:rowOff>9525</xdr:rowOff>
    </xdr:from>
    <xdr:to>
      <xdr:col>0</xdr:col>
      <xdr:colOff>1922780</xdr:colOff>
      <xdr:row>7</xdr:row>
      <xdr:rowOff>12700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8500BE99-CAC1-4BC7-B55F-32C9A380311D}"/>
            </a:ext>
          </a:extLst>
        </xdr:cNvPr>
        <xdr:cNvGrpSpPr>
          <a:grpSpLocks/>
        </xdr:cNvGrpSpPr>
      </xdr:nvGrpSpPr>
      <xdr:grpSpPr>
        <a:xfrm>
          <a:off x="1000125" y="9525"/>
          <a:ext cx="922655" cy="1241425"/>
          <a:chOff x="0" y="-635"/>
          <a:chExt cx="922655" cy="1413045"/>
        </a:xfrm>
      </xdr:grpSpPr>
      <xdr:grpSp>
        <xdr:nvGrpSpPr>
          <xdr:cNvPr id="63" name="docshapegroup22">
            <a:extLst>
              <a:ext uri="{FF2B5EF4-FFF2-40B4-BE49-F238E27FC236}">
                <a16:creationId xmlns:a16="http://schemas.microsoft.com/office/drawing/2014/main" id="{74937781-630A-4891-941B-35E93BA8564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70" name="docshape23">
              <a:extLst>
                <a:ext uri="{FF2B5EF4-FFF2-40B4-BE49-F238E27FC236}">
                  <a16:creationId xmlns:a16="http://schemas.microsoft.com/office/drawing/2014/main" id="{8C2681EA-6BE1-4B38-B53D-9BA87C63B23A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1" name="docshape24">
              <a:extLst>
                <a:ext uri="{FF2B5EF4-FFF2-40B4-BE49-F238E27FC236}">
                  <a16:creationId xmlns:a16="http://schemas.microsoft.com/office/drawing/2014/main" id="{4BB28E7F-2CA8-48E6-82B5-4F6376F6DB2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2" name="docshape25">
              <a:extLst>
                <a:ext uri="{FF2B5EF4-FFF2-40B4-BE49-F238E27FC236}">
                  <a16:creationId xmlns:a16="http://schemas.microsoft.com/office/drawing/2014/main" id="{CB553927-B229-4FCF-95FB-3913C628F2A1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3" name="docshape26">
              <a:extLst>
                <a:ext uri="{FF2B5EF4-FFF2-40B4-BE49-F238E27FC236}">
                  <a16:creationId xmlns:a16="http://schemas.microsoft.com/office/drawing/2014/main" id="{04AE54DE-DB88-49F5-9AB3-7DB86015AD6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4" name="docshape27">
              <a:extLst>
                <a:ext uri="{FF2B5EF4-FFF2-40B4-BE49-F238E27FC236}">
                  <a16:creationId xmlns:a16="http://schemas.microsoft.com/office/drawing/2014/main" id="{F20212AE-BAE3-4C3B-9ACB-3FA4178263C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5" name="docshape28">
              <a:extLst>
                <a:ext uri="{FF2B5EF4-FFF2-40B4-BE49-F238E27FC236}">
                  <a16:creationId xmlns:a16="http://schemas.microsoft.com/office/drawing/2014/main" id="{2D8CFB93-5B60-4D62-ADA9-0E372990954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6" name="docshape29">
              <a:extLst>
                <a:ext uri="{FF2B5EF4-FFF2-40B4-BE49-F238E27FC236}">
                  <a16:creationId xmlns:a16="http://schemas.microsoft.com/office/drawing/2014/main" id="{730D7B97-7ABD-4A52-9EDA-587049D4CE21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7" name="docshape30">
              <a:extLst>
                <a:ext uri="{FF2B5EF4-FFF2-40B4-BE49-F238E27FC236}">
                  <a16:creationId xmlns:a16="http://schemas.microsoft.com/office/drawing/2014/main" id="{A900D872-D12A-446A-ABA9-67D10084558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8" name="docshape31">
              <a:extLst>
                <a:ext uri="{FF2B5EF4-FFF2-40B4-BE49-F238E27FC236}">
                  <a16:creationId xmlns:a16="http://schemas.microsoft.com/office/drawing/2014/main" id="{0D021AB2-BDA8-4302-AC00-E8B6E5473C6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9" name="docshape32">
              <a:extLst>
                <a:ext uri="{FF2B5EF4-FFF2-40B4-BE49-F238E27FC236}">
                  <a16:creationId xmlns:a16="http://schemas.microsoft.com/office/drawing/2014/main" id="{7CCF9E5A-5CBB-4E9F-AD6E-6BB027DE4F9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80" name="docshape33">
              <a:extLst>
                <a:ext uri="{FF2B5EF4-FFF2-40B4-BE49-F238E27FC236}">
                  <a16:creationId xmlns:a16="http://schemas.microsoft.com/office/drawing/2014/main" id="{138F50FE-5D62-4998-9B2B-05EDCC1A30D0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81" name="docshape34">
              <a:extLst>
                <a:ext uri="{FF2B5EF4-FFF2-40B4-BE49-F238E27FC236}">
                  <a16:creationId xmlns:a16="http://schemas.microsoft.com/office/drawing/2014/main" id="{62E60F46-A6F3-43D6-AA4C-8275A0934EE0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64" name="docshapegroup35">
            <a:extLst>
              <a:ext uri="{FF2B5EF4-FFF2-40B4-BE49-F238E27FC236}">
                <a16:creationId xmlns:a16="http://schemas.microsoft.com/office/drawing/2014/main" id="{EB356525-6E47-45A7-B806-71757F70ED6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65" name="docshape36">
              <a:extLst>
                <a:ext uri="{FF2B5EF4-FFF2-40B4-BE49-F238E27FC236}">
                  <a16:creationId xmlns:a16="http://schemas.microsoft.com/office/drawing/2014/main" id="{EFADA7E5-17B3-498B-8EF9-F01E04EE05CB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66" name="docshape37">
              <a:extLst>
                <a:ext uri="{FF2B5EF4-FFF2-40B4-BE49-F238E27FC236}">
                  <a16:creationId xmlns:a16="http://schemas.microsoft.com/office/drawing/2014/main" id="{8A018FA5-0828-441F-BDFB-4340E7B25E76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67" name="docshape38">
              <a:extLst>
                <a:ext uri="{FF2B5EF4-FFF2-40B4-BE49-F238E27FC236}">
                  <a16:creationId xmlns:a16="http://schemas.microsoft.com/office/drawing/2014/main" id="{154E87A2-484E-479E-A63F-0C2E692CA40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68" name="docshape39">
              <a:extLst>
                <a:ext uri="{FF2B5EF4-FFF2-40B4-BE49-F238E27FC236}">
                  <a16:creationId xmlns:a16="http://schemas.microsoft.com/office/drawing/2014/main" id="{71D75DF4-5F9C-44A5-A75E-97EDB251993E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9" name="docshape40">
              <a:extLst>
                <a:ext uri="{FF2B5EF4-FFF2-40B4-BE49-F238E27FC236}">
                  <a16:creationId xmlns:a16="http://schemas.microsoft.com/office/drawing/2014/main" id="{28F8DDF8-45AF-49B5-8D23-DBE080663EED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8</xdr:row>
      <xdr:rowOff>3175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566EF4D-220E-4972-B186-899890A0905C}"/>
            </a:ext>
          </a:extLst>
        </xdr:cNvPr>
        <xdr:cNvGrpSpPr>
          <a:grpSpLocks/>
        </xdr:cNvGrpSpPr>
      </xdr:nvGrpSpPr>
      <xdr:grpSpPr>
        <a:xfrm>
          <a:off x="3743325" y="0"/>
          <a:ext cx="0" cy="1441450"/>
          <a:chOff x="0" y="-635"/>
          <a:chExt cx="922655" cy="1413045"/>
        </a:xfrm>
      </xdr:grpSpPr>
      <xdr:grpSp>
        <xdr:nvGrpSpPr>
          <xdr:cNvPr id="3" name="docshapegroup22">
            <a:extLst>
              <a:ext uri="{FF2B5EF4-FFF2-40B4-BE49-F238E27FC236}">
                <a16:creationId xmlns:a16="http://schemas.microsoft.com/office/drawing/2014/main" id="{94FC95E8-D453-42C0-B042-D854CB3F1DE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10" name="docshape23">
              <a:extLst>
                <a:ext uri="{FF2B5EF4-FFF2-40B4-BE49-F238E27FC236}">
                  <a16:creationId xmlns:a16="http://schemas.microsoft.com/office/drawing/2014/main" id="{89481543-B6DB-4121-9257-D5AE2F0B6F1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1" name="docshape24">
              <a:extLst>
                <a:ext uri="{FF2B5EF4-FFF2-40B4-BE49-F238E27FC236}">
                  <a16:creationId xmlns:a16="http://schemas.microsoft.com/office/drawing/2014/main" id="{98F107B4-1545-42A3-807C-7322A859E9B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2" name="docshape25">
              <a:extLst>
                <a:ext uri="{FF2B5EF4-FFF2-40B4-BE49-F238E27FC236}">
                  <a16:creationId xmlns:a16="http://schemas.microsoft.com/office/drawing/2014/main" id="{693A4C92-D7FD-4C14-848F-F4CB7AE6AE0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3" name="docshape26">
              <a:extLst>
                <a:ext uri="{FF2B5EF4-FFF2-40B4-BE49-F238E27FC236}">
                  <a16:creationId xmlns:a16="http://schemas.microsoft.com/office/drawing/2014/main" id="{93904EA0-D7B8-435F-88A4-396B1AEB0BF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4" name="docshape27">
              <a:extLst>
                <a:ext uri="{FF2B5EF4-FFF2-40B4-BE49-F238E27FC236}">
                  <a16:creationId xmlns:a16="http://schemas.microsoft.com/office/drawing/2014/main" id="{F4E40B03-3882-4027-92A4-EDA43872B11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5" name="docshape28">
              <a:extLst>
                <a:ext uri="{FF2B5EF4-FFF2-40B4-BE49-F238E27FC236}">
                  <a16:creationId xmlns:a16="http://schemas.microsoft.com/office/drawing/2014/main" id="{145CD726-4E8C-4E49-9A0A-4C9804FF34C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6" name="docshape29">
              <a:extLst>
                <a:ext uri="{FF2B5EF4-FFF2-40B4-BE49-F238E27FC236}">
                  <a16:creationId xmlns:a16="http://schemas.microsoft.com/office/drawing/2014/main" id="{5934DA6C-A41A-4C41-960F-8B893AD3229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7" name="docshape30">
              <a:extLst>
                <a:ext uri="{FF2B5EF4-FFF2-40B4-BE49-F238E27FC236}">
                  <a16:creationId xmlns:a16="http://schemas.microsoft.com/office/drawing/2014/main" id="{DD3F2992-7136-4B1D-86A8-352ECBE714DB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8" name="docshape31">
              <a:extLst>
                <a:ext uri="{FF2B5EF4-FFF2-40B4-BE49-F238E27FC236}">
                  <a16:creationId xmlns:a16="http://schemas.microsoft.com/office/drawing/2014/main" id="{7FAF9F39-4552-402D-9ABB-EF012FA429B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19" name="docshape32">
              <a:extLst>
                <a:ext uri="{FF2B5EF4-FFF2-40B4-BE49-F238E27FC236}">
                  <a16:creationId xmlns:a16="http://schemas.microsoft.com/office/drawing/2014/main" id="{DB2647CE-9F73-4DE3-9933-EB4CCAD1F07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0" name="docshape33">
              <a:extLst>
                <a:ext uri="{FF2B5EF4-FFF2-40B4-BE49-F238E27FC236}">
                  <a16:creationId xmlns:a16="http://schemas.microsoft.com/office/drawing/2014/main" id="{8FE61DA8-B08A-494B-9391-F59CF133817A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1" name="docshape34">
              <a:extLst>
                <a:ext uri="{FF2B5EF4-FFF2-40B4-BE49-F238E27FC236}">
                  <a16:creationId xmlns:a16="http://schemas.microsoft.com/office/drawing/2014/main" id="{AFB07FD5-E1ED-4CD1-B8FA-AA15F1B93A3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" name="docshapegroup35">
            <a:extLst>
              <a:ext uri="{FF2B5EF4-FFF2-40B4-BE49-F238E27FC236}">
                <a16:creationId xmlns:a16="http://schemas.microsoft.com/office/drawing/2014/main" id="{A0B08D6E-B4A8-44C6-B680-B5798E8FFB1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5" name="docshape36">
              <a:extLst>
                <a:ext uri="{FF2B5EF4-FFF2-40B4-BE49-F238E27FC236}">
                  <a16:creationId xmlns:a16="http://schemas.microsoft.com/office/drawing/2014/main" id="{D382A389-D5E9-420D-A1A2-49CD0BFFD555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6" name="docshape37">
              <a:extLst>
                <a:ext uri="{FF2B5EF4-FFF2-40B4-BE49-F238E27FC236}">
                  <a16:creationId xmlns:a16="http://schemas.microsoft.com/office/drawing/2014/main" id="{BAE8C57E-6513-48CB-80A5-670C0880C842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7" name="docshape38">
              <a:extLst>
                <a:ext uri="{FF2B5EF4-FFF2-40B4-BE49-F238E27FC236}">
                  <a16:creationId xmlns:a16="http://schemas.microsoft.com/office/drawing/2014/main" id="{2C8C06CE-DE9C-4D11-9B2C-C0356EC0A335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8" name="docshape39">
              <a:extLst>
                <a:ext uri="{FF2B5EF4-FFF2-40B4-BE49-F238E27FC236}">
                  <a16:creationId xmlns:a16="http://schemas.microsoft.com/office/drawing/2014/main" id="{531AF5EF-E164-418B-B9F0-0DA999ABFD6C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9" name="docshape40">
              <a:extLst>
                <a:ext uri="{FF2B5EF4-FFF2-40B4-BE49-F238E27FC236}">
                  <a16:creationId xmlns:a16="http://schemas.microsoft.com/office/drawing/2014/main" id="{1CFB8086-84A9-4E93-923C-CC5FD9EE8C75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  <xdr:twoCellAnchor>
    <xdr:from>
      <xdr:col>0</xdr:col>
      <xdr:colOff>1000125</xdr:colOff>
      <xdr:row>0</xdr:row>
      <xdr:rowOff>9525</xdr:rowOff>
    </xdr:from>
    <xdr:to>
      <xdr:col>0</xdr:col>
      <xdr:colOff>1922780</xdr:colOff>
      <xdr:row>7</xdr:row>
      <xdr:rowOff>47625</xdr:rowOff>
    </xdr:to>
    <xdr:grpSp>
      <xdr:nvGrpSpPr>
        <xdr:cNvPr id="22" name="Groupe 21">
          <a:extLst>
            <a:ext uri="{FF2B5EF4-FFF2-40B4-BE49-F238E27FC236}">
              <a16:creationId xmlns:a16="http://schemas.microsoft.com/office/drawing/2014/main" id="{252F1211-D617-41AF-891E-802C28DDFBA1}"/>
            </a:ext>
          </a:extLst>
        </xdr:cNvPr>
        <xdr:cNvGrpSpPr>
          <a:grpSpLocks/>
        </xdr:cNvGrpSpPr>
      </xdr:nvGrpSpPr>
      <xdr:grpSpPr>
        <a:xfrm>
          <a:off x="1000125" y="9525"/>
          <a:ext cx="922655" cy="1276350"/>
          <a:chOff x="0" y="-635"/>
          <a:chExt cx="922655" cy="1413045"/>
        </a:xfrm>
      </xdr:grpSpPr>
      <xdr:grpSp>
        <xdr:nvGrpSpPr>
          <xdr:cNvPr id="23" name="docshapegroup22">
            <a:extLst>
              <a:ext uri="{FF2B5EF4-FFF2-40B4-BE49-F238E27FC236}">
                <a16:creationId xmlns:a16="http://schemas.microsoft.com/office/drawing/2014/main" id="{C5D0E5E9-585C-4D5B-8AAA-9299778A5F3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30" name="docshape23">
              <a:extLst>
                <a:ext uri="{FF2B5EF4-FFF2-40B4-BE49-F238E27FC236}">
                  <a16:creationId xmlns:a16="http://schemas.microsoft.com/office/drawing/2014/main" id="{24B7FFC5-0CAC-4601-83AC-8ED4A172776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1" name="docshape24">
              <a:extLst>
                <a:ext uri="{FF2B5EF4-FFF2-40B4-BE49-F238E27FC236}">
                  <a16:creationId xmlns:a16="http://schemas.microsoft.com/office/drawing/2014/main" id="{98E4166A-0EB9-41C4-A9AE-C1E389EC4D3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docshape25">
              <a:extLst>
                <a:ext uri="{FF2B5EF4-FFF2-40B4-BE49-F238E27FC236}">
                  <a16:creationId xmlns:a16="http://schemas.microsoft.com/office/drawing/2014/main" id="{2463E2C8-39C7-428D-B103-4DC8D61B6C6B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3" name="docshape26">
              <a:extLst>
                <a:ext uri="{FF2B5EF4-FFF2-40B4-BE49-F238E27FC236}">
                  <a16:creationId xmlns:a16="http://schemas.microsoft.com/office/drawing/2014/main" id="{5337C13C-3DC7-480D-937D-B4E4BBC56A1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docshape27">
              <a:extLst>
                <a:ext uri="{FF2B5EF4-FFF2-40B4-BE49-F238E27FC236}">
                  <a16:creationId xmlns:a16="http://schemas.microsoft.com/office/drawing/2014/main" id="{700B6DD2-2C23-4DE4-9DB9-524FF57AD95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5" name="docshape28">
              <a:extLst>
                <a:ext uri="{FF2B5EF4-FFF2-40B4-BE49-F238E27FC236}">
                  <a16:creationId xmlns:a16="http://schemas.microsoft.com/office/drawing/2014/main" id="{F15F7CC3-E38A-4781-9BEF-3C53ECC7EBE3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docshape29">
              <a:extLst>
                <a:ext uri="{FF2B5EF4-FFF2-40B4-BE49-F238E27FC236}">
                  <a16:creationId xmlns:a16="http://schemas.microsoft.com/office/drawing/2014/main" id="{403E0650-0080-408E-9D8B-0120916AF76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docshape30">
              <a:extLst>
                <a:ext uri="{FF2B5EF4-FFF2-40B4-BE49-F238E27FC236}">
                  <a16:creationId xmlns:a16="http://schemas.microsoft.com/office/drawing/2014/main" id="{D84CE534-6841-4633-B884-C4EA7471348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8" name="docshape31">
              <a:extLst>
                <a:ext uri="{FF2B5EF4-FFF2-40B4-BE49-F238E27FC236}">
                  <a16:creationId xmlns:a16="http://schemas.microsoft.com/office/drawing/2014/main" id="{E5BFC8D2-4ECE-419C-905C-9DCC2857249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docshape32">
              <a:extLst>
                <a:ext uri="{FF2B5EF4-FFF2-40B4-BE49-F238E27FC236}">
                  <a16:creationId xmlns:a16="http://schemas.microsoft.com/office/drawing/2014/main" id="{95CCAEAC-88F3-4B48-9FFD-497F41E4AFAD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docshape33">
              <a:extLst>
                <a:ext uri="{FF2B5EF4-FFF2-40B4-BE49-F238E27FC236}">
                  <a16:creationId xmlns:a16="http://schemas.microsoft.com/office/drawing/2014/main" id="{2C590989-19E6-44F8-9B9C-662A73AC400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1" name="docshape34">
              <a:extLst>
                <a:ext uri="{FF2B5EF4-FFF2-40B4-BE49-F238E27FC236}">
                  <a16:creationId xmlns:a16="http://schemas.microsoft.com/office/drawing/2014/main" id="{B500DB24-F3B6-4B32-9208-244EC70F2A8C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4" name="docshapegroup35">
            <a:extLst>
              <a:ext uri="{FF2B5EF4-FFF2-40B4-BE49-F238E27FC236}">
                <a16:creationId xmlns:a16="http://schemas.microsoft.com/office/drawing/2014/main" id="{F3A0A01A-D7A3-4324-A7A6-4B23E825D77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25" name="docshape36">
              <a:extLst>
                <a:ext uri="{FF2B5EF4-FFF2-40B4-BE49-F238E27FC236}">
                  <a16:creationId xmlns:a16="http://schemas.microsoft.com/office/drawing/2014/main" id="{0E688918-5801-47FB-84FA-ACC223CF360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26" name="docshape37">
              <a:extLst>
                <a:ext uri="{FF2B5EF4-FFF2-40B4-BE49-F238E27FC236}">
                  <a16:creationId xmlns:a16="http://schemas.microsoft.com/office/drawing/2014/main" id="{55B31D4A-79DD-4E1B-91D3-4D90C84AFB2D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27" name="docshape38">
              <a:extLst>
                <a:ext uri="{FF2B5EF4-FFF2-40B4-BE49-F238E27FC236}">
                  <a16:creationId xmlns:a16="http://schemas.microsoft.com/office/drawing/2014/main" id="{625BA8D6-CF2F-4871-922D-9F669CFD1C2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28" name="docshape39">
              <a:extLst>
                <a:ext uri="{FF2B5EF4-FFF2-40B4-BE49-F238E27FC236}">
                  <a16:creationId xmlns:a16="http://schemas.microsoft.com/office/drawing/2014/main" id="{BB00476A-5E2E-4631-8FF2-5DE368ED971E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9" name="docshape40">
              <a:extLst>
                <a:ext uri="{FF2B5EF4-FFF2-40B4-BE49-F238E27FC236}">
                  <a16:creationId xmlns:a16="http://schemas.microsoft.com/office/drawing/2014/main" id="{F873DDCF-0394-436E-A0BE-46BC3041CA24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0</xdr:row>
      <xdr:rowOff>0</xdr:rowOff>
    </xdr:from>
    <xdr:to>
      <xdr:col>9</xdr:col>
      <xdr:colOff>0</xdr:colOff>
      <xdr:row>0</xdr:row>
      <xdr:rowOff>57150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173DD76E-E475-4D1C-8E41-B684CD7B64A5}"/>
            </a:ext>
          </a:extLst>
        </xdr:cNvPr>
        <xdr:cNvSpPr txBox="1">
          <a:spLocks noChangeArrowheads="1"/>
        </xdr:cNvSpPr>
      </xdr:nvSpPr>
      <xdr:spPr bwMode="auto">
        <a:xfrm>
          <a:off x="6124575" y="0"/>
          <a:ext cx="67818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fr-FR" sz="900" b="1" i="0" u="none" strike="noStrike" baseline="0">
              <a:solidFill>
                <a:srgbClr val="FFFFFF"/>
              </a:solidFill>
              <a:latin typeface="Verdana"/>
              <a:ea typeface="Verdana"/>
              <a:cs typeface="Verdana"/>
            </a:rPr>
            <a:t>Direction des Services aux Entreprises</a:t>
          </a:r>
          <a:endParaRPr lang="fr-FR"/>
        </a:p>
      </xdr:txBody>
    </xdr:sp>
    <xdr:clientData/>
  </xdr:twoCellAnchor>
  <xdr:twoCellAnchor>
    <xdr:from>
      <xdr:col>0</xdr:col>
      <xdr:colOff>695325</xdr:colOff>
      <xdr:row>0</xdr:row>
      <xdr:rowOff>0</xdr:rowOff>
    </xdr:from>
    <xdr:to>
      <xdr:col>0</xdr:col>
      <xdr:colOff>1617980</xdr:colOff>
      <xdr:row>7</xdr:row>
      <xdr:rowOff>3175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3EC2AAE0-0078-4EAC-8573-D125E9DFAF47}"/>
            </a:ext>
          </a:extLst>
        </xdr:cNvPr>
        <xdr:cNvGrpSpPr>
          <a:grpSpLocks/>
        </xdr:cNvGrpSpPr>
      </xdr:nvGrpSpPr>
      <xdr:grpSpPr>
        <a:xfrm>
          <a:off x="695325" y="0"/>
          <a:ext cx="922655" cy="1241425"/>
          <a:chOff x="0" y="-635"/>
          <a:chExt cx="922655" cy="1413045"/>
        </a:xfrm>
      </xdr:grpSpPr>
      <xdr:grpSp>
        <xdr:nvGrpSpPr>
          <xdr:cNvPr id="49" name="docshapegroup22">
            <a:extLst>
              <a:ext uri="{FF2B5EF4-FFF2-40B4-BE49-F238E27FC236}">
                <a16:creationId xmlns:a16="http://schemas.microsoft.com/office/drawing/2014/main" id="{13907935-3836-479B-9FB5-7E94FCE8EC1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0" y="-635"/>
            <a:ext cx="922655" cy="911225"/>
            <a:chOff x="905" y="-308"/>
            <a:chExt cx="1453" cy="1435"/>
          </a:xfrm>
        </xdr:grpSpPr>
        <xdr:sp macro="" textlink="">
          <xdr:nvSpPr>
            <xdr:cNvPr id="56" name="docshape23">
              <a:extLst>
                <a:ext uri="{FF2B5EF4-FFF2-40B4-BE49-F238E27FC236}">
                  <a16:creationId xmlns:a16="http://schemas.microsoft.com/office/drawing/2014/main" id="{870C2325-2772-44ED-A9C0-FC488A82B16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584" y="403"/>
              <a:ext cx="774" cy="724"/>
            </a:xfrm>
            <a:custGeom>
              <a:avLst/>
              <a:gdLst>
                <a:gd name="T0" fmla="+- 0 1679 1584"/>
                <a:gd name="T1" fmla="*/ T0 w 774"/>
                <a:gd name="T2" fmla="+- 0 827 404"/>
                <a:gd name="T3" fmla="*/ 827 h 724"/>
                <a:gd name="T4" fmla="+- 0 1675 1584"/>
                <a:gd name="T5" fmla="*/ T4 w 774"/>
                <a:gd name="T6" fmla="+- 0 713 404"/>
                <a:gd name="T7" fmla="*/ 713 h 724"/>
                <a:gd name="T8" fmla="+- 0 1665 1584"/>
                <a:gd name="T9" fmla="*/ T8 w 774"/>
                <a:gd name="T10" fmla="+- 0 617 404"/>
                <a:gd name="T11" fmla="*/ 617 h 724"/>
                <a:gd name="T12" fmla="+- 0 1650 1584"/>
                <a:gd name="T13" fmla="*/ T12 w 774"/>
                <a:gd name="T14" fmla="+- 0 550 404"/>
                <a:gd name="T15" fmla="*/ 550 h 724"/>
                <a:gd name="T16" fmla="+- 0 1632 1584"/>
                <a:gd name="T17" fmla="*/ T16 w 774"/>
                <a:gd name="T18" fmla="+- 0 526 404"/>
                <a:gd name="T19" fmla="*/ 526 h 724"/>
                <a:gd name="T20" fmla="+- 0 1613 1584"/>
                <a:gd name="T21" fmla="*/ T20 w 774"/>
                <a:gd name="T22" fmla="+- 0 550 404"/>
                <a:gd name="T23" fmla="*/ 550 h 724"/>
                <a:gd name="T24" fmla="+- 0 1598 1584"/>
                <a:gd name="T25" fmla="*/ T24 w 774"/>
                <a:gd name="T26" fmla="+- 0 617 404"/>
                <a:gd name="T27" fmla="*/ 617 h 724"/>
                <a:gd name="T28" fmla="+- 0 1588 1584"/>
                <a:gd name="T29" fmla="*/ T28 w 774"/>
                <a:gd name="T30" fmla="+- 0 713 404"/>
                <a:gd name="T31" fmla="*/ 713 h 724"/>
                <a:gd name="T32" fmla="+- 0 1584 1584"/>
                <a:gd name="T33" fmla="*/ T32 w 774"/>
                <a:gd name="T34" fmla="+- 0 827 404"/>
                <a:gd name="T35" fmla="*/ 827 h 724"/>
                <a:gd name="T36" fmla="+- 0 1588 1584"/>
                <a:gd name="T37" fmla="*/ T36 w 774"/>
                <a:gd name="T38" fmla="+- 0 940 404"/>
                <a:gd name="T39" fmla="*/ 940 h 724"/>
                <a:gd name="T40" fmla="+- 0 1598 1584"/>
                <a:gd name="T41" fmla="*/ T40 w 774"/>
                <a:gd name="T42" fmla="+- 0 1036 404"/>
                <a:gd name="T43" fmla="*/ 1036 h 724"/>
                <a:gd name="T44" fmla="+- 0 1613 1584"/>
                <a:gd name="T45" fmla="*/ T44 w 774"/>
                <a:gd name="T46" fmla="+- 0 1103 404"/>
                <a:gd name="T47" fmla="*/ 1103 h 724"/>
                <a:gd name="T48" fmla="+- 0 1632 1584"/>
                <a:gd name="T49" fmla="*/ T48 w 774"/>
                <a:gd name="T50" fmla="+- 0 1128 404"/>
                <a:gd name="T51" fmla="*/ 1128 h 724"/>
                <a:gd name="T52" fmla="+- 0 1650 1584"/>
                <a:gd name="T53" fmla="*/ T52 w 774"/>
                <a:gd name="T54" fmla="+- 0 1103 404"/>
                <a:gd name="T55" fmla="*/ 1103 h 724"/>
                <a:gd name="T56" fmla="+- 0 1665 1584"/>
                <a:gd name="T57" fmla="*/ T56 w 774"/>
                <a:gd name="T58" fmla="+- 0 1036 404"/>
                <a:gd name="T59" fmla="*/ 1036 h 724"/>
                <a:gd name="T60" fmla="+- 0 1675 1584"/>
                <a:gd name="T61" fmla="*/ T60 w 774"/>
                <a:gd name="T62" fmla="+- 0 940 404"/>
                <a:gd name="T63" fmla="*/ 940 h 724"/>
                <a:gd name="T64" fmla="+- 0 1679 1584"/>
                <a:gd name="T65" fmla="*/ T64 w 774"/>
                <a:gd name="T66" fmla="+- 0 827 404"/>
                <a:gd name="T67" fmla="*/ 827 h 724"/>
                <a:gd name="T68" fmla="+- 0 2358 1584"/>
                <a:gd name="T69" fmla="*/ T68 w 774"/>
                <a:gd name="T70" fmla="+- 0 600 404"/>
                <a:gd name="T71" fmla="*/ 600 h 724"/>
                <a:gd name="T72" fmla="+- 0 2340 1584"/>
                <a:gd name="T73" fmla="*/ T72 w 774"/>
                <a:gd name="T74" fmla="+- 0 575 404"/>
                <a:gd name="T75" fmla="*/ 575 h 724"/>
                <a:gd name="T76" fmla="+- 0 2281 1584"/>
                <a:gd name="T77" fmla="*/ T76 w 774"/>
                <a:gd name="T78" fmla="+- 0 540 404"/>
                <a:gd name="T79" fmla="*/ 540 h 724"/>
                <a:gd name="T80" fmla="+- 0 2193 1584"/>
                <a:gd name="T81" fmla="*/ T80 w 774"/>
                <a:gd name="T82" fmla="+- 0 500 404"/>
                <a:gd name="T83" fmla="*/ 500 h 724"/>
                <a:gd name="T84" fmla="+- 0 2087 1584"/>
                <a:gd name="T85" fmla="*/ T84 w 774"/>
                <a:gd name="T86" fmla="+- 0 462 404"/>
                <a:gd name="T87" fmla="*/ 462 h 724"/>
                <a:gd name="T88" fmla="+- 0 1978 1584"/>
                <a:gd name="T89" fmla="*/ T88 w 774"/>
                <a:gd name="T90" fmla="+- 0 430 404"/>
                <a:gd name="T91" fmla="*/ 430 h 724"/>
                <a:gd name="T92" fmla="+- 0 1883 1584"/>
                <a:gd name="T93" fmla="*/ T92 w 774"/>
                <a:gd name="T94" fmla="+- 0 410 404"/>
                <a:gd name="T95" fmla="*/ 410 h 724"/>
                <a:gd name="T96" fmla="+- 0 1815 1584"/>
                <a:gd name="T97" fmla="*/ T96 w 774"/>
                <a:gd name="T98" fmla="+- 0 404 404"/>
                <a:gd name="T99" fmla="*/ 404 h 724"/>
                <a:gd name="T100" fmla="+- 0 1786 1584"/>
                <a:gd name="T101" fmla="*/ T100 w 774"/>
                <a:gd name="T102" fmla="+- 0 414 404"/>
                <a:gd name="T103" fmla="*/ 414 h 724"/>
                <a:gd name="T104" fmla="+- 0 1804 1584"/>
                <a:gd name="T105" fmla="*/ T104 w 774"/>
                <a:gd name="T106" fmla="+- 0 439 404"/>
                <a:gd name="T107" fmla="*/ 439 h 724"/>
                <a:gd name="T108" fmla="+- 0 1862 1584"/>
                <a:gd name="T109" fmla="*/ T108 w 774"/>
                <a:gd name="T110" fmla="+- 0 474 404"/>
                <a:gd name="T111" fmla="*/ 474 h 724"/>
                <a:gd name="T112" fmla="+- 0 1951 1584"/>
                <a:gd name="T113" fmla="*/ T112 w 774"/>
                <a:gd name="T114" fmla="+- 0 513 404"/>
                <a:gd name="T115" fmla="*/ 513 h 724"/>
                <a:gd name="T116" fmla="+- 0 2057 1584"/>
                <a:gd name="T117" fmla="*/ T116 w 774"/>
                <a:gd name="T118" fmla="+- 0 552 404"/>
                <a:gd name="T119" fmla="*/ 552 h 724"/>
                <a:gd name="T120" fmla="+- 0 2166 1584"/>
                <a:gd name="T121" fmla="*/ T120 w 774"/>
                <a:gd name="T122" fmla="+- 0 583 404"/>
                <a:gd name="T123" fmla="*/ 583 h 724"/>
                <a:gd name="T124" fmla="+- 0 2261 1584"/>
                <a:gd name="T125" fmla="*/ T124 w 774"/>
                <a:gd name="T126" fmla="+- 0 603 404"/>
                <a:gd name="T127" fmla="*/ 603 h 724"/>
                <a:gd name="T128" fmla="+- 0 2329 1584"/>
                <a:gd name="T129" fmla="*/ T128 w 774"/>
                <a:gd name="T130" fmla="+- 0 610 404"/>
                <a:gd name="T131" fmla="*/ 610 h 724"/>
                <a:gd name="T132" fmla="+- 0 2358 1584"/>
                <a:gd name="T133" fmla="*/ T132 w 774"/>
                <a:gd name="T134" fmla="+- 0 600 404"/>
                <a:gd name="T135" fmla="*/ 600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774" h="724">
                  <a:moveTo>
                    <a:pt x="95" y="423"/>
                  </a:moveTo>
                  <a:lnTo>
                    <a:pt x="91" y="309"/>
                  </a:lnTo>
                  <a:lnTo>
                    <a:pt x="81" y="213"/>
                  </a:lnTo>
                  <a:lnTo>
                    <a:pt x="66" y="146"/>
                  </a:lnTo>
                  <a:lnTo>
                    <a:pt x="48" y="122"/>
                  </a:lnTo>
                  <a:lnTo>
                    <a:pt x="29" y="146"/>
                  </a:lnTo>
                  <a:lnTo>
                    <a:pt x="14" y="213"/>
                  </a:lnTo>
                  <a:lnTo>
                    <a:pt x="4" y="309"/>
                  </a:lnTo>
                  <a:lnTo>
                    <a:pt x="0" y="423"/>
                  </a:lnTo>
                  <a:lnTo>
                    <a:pt x="4" y="536"/>
                  </a:lnTo>
                  <a:lnTo>
                    <a:pt x="14" y="632"/>
                  </a:lnTo>
                  <a:lnTo>
                    <a:pt x="29" y="699"/>
                  </a:lnTo>
                  <a:lnTo>
                    <a:pt x="48" y="724"/>
                  </a:lnTo>
                  <a:lnTo>
                    <a:pt x="66" y="699"/>
                  </a:lnTo>
                  <a:lnTo>
                    <a:pt x="81" y="632"/>
                  </a:lnTo>
                  <a:lnTo>
                    <a:pt x="91" y="536"/>
                  </a:lnTo>
                  <a:lnTo>
                    <a:pt x="95" y="423"/>
                  </a:lnTo>
                  <a:close/>
                  <a:moveTo>
                    <a:pt x="774" y="196"/>
                  </a:moveTo>
                  <a:lnTo>
                    <a:pt x="756" y="171"/>
                  </a:lnTo>
                  <a:lnTo>
                    <a:pt x="697" y="136"/>
                  </a:lnTo>
                  <a:lnTo>
                    <a:pt x="609" y="96"/>
                  </a:lnTo>
                  <a:lnTo>
                    <a:pt x="503" y="58"/>
                  </a:lnTo>
                  <a:lnTo>
                    <a:pt x="394" y="26"/>
                  </a:lnTo>
                  <a:lnTo>
                    <a:pt x="299" y="6"/>
                  </a:lnTo>
                  <a:lnTo>
                    <a:pt x="231" y="0"/>
                  </a:lnTo>
                  <a:lnTo>
                    <a:pt x="202" y="10"/>
                  </a:lnTo>
                  <a:lnTo>
                    <a:pt x="220" y="35"/>
                  </a:lnTo>
                  <a:lnTo>
                    <a:pt x="278" y="70"/>
                  </a:lnTo>
                  <a:lnTo>
                    <a:pt x="367" y="109"/>
                  </a:lnTo>
                  <a:lnTo>
                    <a:pt x="473" y="148"/>
                  </a:lnTo>
                  <a:lnTo>
                    <a:pt x="582" y="179"/>
                  </a:lnTo>
                  <a:lnTo>
                    <a:pt x="677" y="199"/>
                  </a:lnTo>
                  <a:lnTo>
                    <a:pt x="745" y="206"/>
                  </a:lnTo>
                  <a:lnTo>
                    <a:pt x="774" y="196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57" name="docshape24">
              <a:extLst>
                <a:ext uri="{FF2B5EF4-FFF2-40B4-BE49-F238E27FC236}">
                  <a16:creationId xmlns:a16="http://schemas.microsoft.com/office/drawing/2014/main" id="{74B28E27-61A6-453E-925E-0FAB3A86632E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730" y="500"/>
              <a:ext cx="237" cy="326"/>
            </a:xfrm>
            <a:custGeom>
              <a:avLst/>
              <a:gdLst>
                <a:gd name="T0" fmla="+- 0 1731 1731"/>
                <a:gd name="T1" fmla="*/ T0 w 237"/>
                <a:gd name="T2" fmla="+- 0 500 500"/>
                <a:gd name="T3" fmla="*/ 500 h 326"/>
                <a:gd name="T4" fmla="+- 0 1825 1731"/>
                <a:gd name="T5" fmla="*/ T4 w 237"/>
                <a:gd name="T6" fmla="+- 0 697 500"/>
                <a:gd name="T7" fmla="*/ 697 h 326"/>
                <a:gd name="T8" fmla="+- 0 1967 1731"/>
                <a:gd name="T9" fmla="*/ T8 w 237"/>
                <a:gd name="T10" fmla="+- 0 826 500"/>
                <a:gd name="T11" fmla="*/ 826 h 326"/>
                <a:gd name="T12" fmla="+- 0 1889 1731"/>
                <a:gd name="T13" fmla="*/ T12 w 237"/>
                <a:gd name="T14" fmla="+- 0 650 500"/>
                <a:gd name="T15" fmla="*/ 650 h 326"/>
                <a:gd name="T16" fmla="+- 0 1731 1731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0" y="0"/>
                  </a:moveTo>
                  <a:lnTo>
                    <a:pt x="94" y="197"/>
                  </a:lnTo>
                  <a:lnTo>
                    <a:pt x="236" y="326"/>
                  </a:lnTo>
                  <a:lnTo>
                    <a:pt x="158" y="15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58" name="docshape25">
              <a:extLst>
                <a:ext uri="{FF2B5EF4-FFF2-40B4-BE49-F238E27FC236}">
                  <a16:creationId xmlns:a16="http://schemas.microsoft.com/office/drawing/2014/main" id="{5EEAA563-E583-4CDA-9380-F7D948B5B5DA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05" y="403"/>
              <a:ext cx="573" cy="206"/>
            </a:xfrm>
            <a:custGeom>
              <a:avLst/>
              <a:gdLst>
                <a:gd name="T0" fmla="+- 0 1448 905"/>
                <a:gd name="T1" fmla="*/ T0 w 573"/>
                <a:gd name="T2" fmla="+- 0 404 404"/>
                <a:gd name="T3" fmla="*/ 404 h 206"/>
                <a:gd name="T4" fmla="+- 0 1380 905"/>
                <a:gd name="T5" fmla="*/ T4 w 573"/>
                <a:gd name="T6" fmla="+- 0 410 404"/>
                <a:gd name="T7" fmla="*/ 410 h 206"/>
                <a:gd name="T8" fmla="+- 0 1286 905"/>
                <a:gd name="T9" fmla="*/ T8 w 573"/>
                <a:gd name="T10" fmla="+- 0 430 404"/>
                <a:gd name="T11" fmla="*/ 430 h 206"/>
                <a:gd name="T12" fmla="+- 0 1177 905"/>
                <a:gd name="T13" fmla="*/ T12 w 573"/>
                <a:gd name="T14" fmla="+- 0 462 404"/>
                <a:gd name="T15" fmla="*/ 462 h 206"/>
                <a:gd name="T16" fmla="+- 0 1070 905"/>
                <a:gd name="T17" fmla="*/ T16 w 573"/>
                <a:gd name="T18" fmla="+- 0 500 404"/>
                <a:gd name="T19" fmla="*/ 500 h 206"/>
                <a:gd name="T20" fmla="+- 0 982 905"/>
                <a:gd name="T21" fmla="*/ T20 w 573"/>
                <a:gd name="T22" fmla="+- 0 540 404"/>
                <a:gd name="T23" fmla="*/ 540 h 206"/>
                <a:gd name="T24" fmla="+- 0 923 905"/>
                <a:gd name="T25" fmla="*/ T24 w 573"/>
                <a:gd name="T26" fmla="+- 0 575 404"/>
                <a:gd name="T27" fmla="*/ 575 h 206"/>
                <a:gd name="T28" fmla="+- 0 905 905"/>
                <a:gd name="T29" fmla="*/ T28 w 573"/>
                <a:gd name="T30" fmla="+- 0 600 404"/>
                <a:gd name="T31" fmla="*/ 600 h 206"/>
                <a:gd name="T32" fmla="+- 0 935 905"/>
                <a:gd name="T33" fmla="*/ T32 w 573"/>
                <a:gd name="T34" fmla="+- 0 610 404"/>
                <a:gd name="T35" fmla="*/ 610 h 206"/>
                <a:gd name="T36" fmla="+- 0 1003 905"/>
                <a:gd name="T37" fmla="*/ T36 w 573"/>
                <a:gd name="T38" fmla="+- 0 603 404"/>
                <a:gd name="T39" fmla="*/ 603 h 206"/>
                <a:gd name="T40" fmla="+- 0 1097 905"/>
                <a:gd name="T41" fmla="*/ T40 w 573"/>
                <a:gd name="T42" fmla="+- 0 583 404"/>
                <a:gd name="T43" fmla="*/ 583 h 206"/>
                <a:gd name="T44" fmla="+- 0 1206 905"/>
                <a:gd name="T45" fmla="*/ T44 w 573"/>
                <a:gd name="T46" fmla="+- 0 552 404"/>
                <a:gd name="T47" fmla="*/ 552 h 206"/>
                <a:gd name="T48" fmla="+- 0 1313 905"/>
                <a:gd name="T49" fmla="*/ T48 w 573"/>
                <a:gd name="T50" fmla="+- 0 513 404"/>
                <a:gd name="T51" fmla="*/ 513 h 206"/>
                <a:gd name="T52" fmla="+- 0 1401 905"/>
                <a:gd name="T53" fmla="*/ T52 w 573"/>
                <a:gd name="T54" fmla="+- 0 474 404"/>
                <a:gd name="T55" fmla="*/ 474 h 206"/>
                <a:gd name="T56" fmla="+- 0 1460 905"/>
                <a:gd name="T57" fmla="*/ T56 w 573"/>
                <a:gd name="T58" fmla="+- 0 439 404"/>
                <a:gd name="T59" fmla="*/ 439 h 206"/>
                <a:gd name="T60" fmla="+- 0 1478 905"/>
                <a:gd name="T61" fmla="*/ T60 w 573"/>
                <a:gd name="T62" fmla="+- 0 414 404"/>
                <a:gd name="T63" fmla="*/ 414 h 206"/>
                <a:gd name="T64" fmla="+- 0 1448 905"/>
                <a:gd name="T65" fmla="*/ T64 w 573"/>
                <a:gd name="T66" fmla="+- 0 404 404"/>
                <a:gd name="T67" fmla="*/ 404 h 20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</a:cxnLst>
              <a:rect l="0" t="0" r="r" b="b"/>
              <a:pathLst>
                <a:path w="573" h="206">
                  <a:moveTo>
                    <a:pt x="543" y="0"/>
                  </a:moveTo>
                  <a:lnTo>
                    <a:pt x="475" y="6"/>
                  </a:lnTo>
                  <a:lnTo>
                    <a:pt x="381" y="26"/>
                  </a:lnTo>
                  <a:lnTo>
                    <a:pt x="272" y="58"/>
                  </a:lnTo>
                  <a:lnTo>
                    <a:pt x="165" y="96"/>
                  </a:lnTo>
                  <a:lnTo>
                    <a:pt x="77" y="136"/>
                  </a:lnTo>
                  <a:lnTo>
                    <a:pt x="18" y="171"/>
                  </a:lnTo>
                  <a:lnTo>
                    <a:pt x="0" y="196"/>
                  </a:lnTo>
                  <a:lnTo>
                    <a:pt x="30" y="206"/>
                  </a:lnTo>
                  <a:lnTo>
                    <a:pt x="98" y="199"/>
                  </a:lnTo>
                  <a:lnTo>
                    <a:pt x="192" y="179"/>
                  </a:lnTo>
                  <a:lnTo>
                    <a:pt x="301" y="148"/>
                  </a:lnTo>
                  <a:lnTo>
                    <a:pt x="408" y="109"/>
                  </a:lnTo>
                  <a:lnTo>
                    <a:pt x="496" y="70"/>
                  </a:lnTo>
                  <a:lnTo>
                    <a:pt x="555" y="35"/>
                  </a:lnTo>
                  <a:lnTo>
                    <a:pt x="573" y="10"/>
                  </a:lnTo>
                  <a:lnTo>
                    <a:pt x="543" y="0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59" name="docshape26">
              <a:extLst>
                <a:ext uri="{FF2B5EF4-FFF2-40B4-BE49-F238E27FC236}">
                  <a16:creationId xmlns:a16="http://schemas.microsoft.com/office/drawing/2014/main" id="{8B6BD5BB-22BE-4AF8-B6E1-8A3D24A8B86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96" y="500"/>
              <a:ext cx="237" cy="326"/>
            </a:xfrm>
            <a:custGeom>
              <a:avLst/>
              <a:gdLst>
                <a:gd name="T0" fmla="+- 0 1533 1296"/>
                <a:gd name="T1" fmla="*/ T0 w 237"/>
                <a:gd name="T2" fmla="+- 0 500 500"/>
                <a:gd name="T3" fmla="*/ 500 h 326"/>
                <a:gd name="T4" fmla="+- 0 1375 1296"/>
                <a:gd name="T5" fmla="*/ T4 w 237"/>
                <a:gd name="T6" fmla="+- 0 650 500"/>
                <a:gd name="T7" fmla="*/ 650 h 326"/>
                <a:gd name="T8" fmla="+- 0 1296 1296"/>
                <a:gd name="T9" fmla="*/ T8 w 237"/>
                <a:gd name="T10" fmla="+- 0 826 500"/>
                <a:gd name="T11" fmla="*/ 826 h 326"/>
                <a:gd name="T12" fmla="+- 0 1439 1296"/>
                <a:gd name="T13" fmla="*/ T12 w 237"/>
                <a:gd name="T14" fmla="+- 0 697 500"/>
                <a:gd name="T15" fmla="*/ 697 h 326"/>
                <a:gd name="T16" fmla="+- 0 1533 1296"/>
                <a:gd name="T17" fmla="*/ T16 w 237"/>
                <a:gd name="T18" fmla="+- 0 500 500"/>
                <a:gd name="T19" fmla="*/ 500 h 32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37" h="326">
                  <a:moveTo>
                    <a:pt x="237" y="0"/>
                  </a:moveTo>
                  <a:lnTo>
                    <a:pt x="79" y="150"/>
                  </a:lnTo>
                  <a:lnTo>
                    <a:pt x="0" y="326"/>
                  </a:lnTo>
                  <a:lnTo>
                    <a:pt x="143" y="197"/>
                  </a:lnTo>
                  <a:lnTo>
                    <a:pt x="237" y="0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0" name="docshape27">
              <a:extLst>
                <a:ext uri="{FF2B5EF4-FFF2-40B4-BE49-F238E27FC236}">
                  <a16:creationId xmlns:a16="http://schemas.microsoft.com/office/drawing/2014/main" id="{F55692C6-673D-4B25-A466-6F402CE5108F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230" y="834"/>
              <a:ext cx="804" cy="70"/>
            </a:xfrm>
            <a:custGeom>
              <a:avLst/>
              <a:gdLst>
                <a:gd name="T0" fmla="+- 0 1299 1230"/>
                <a:gd name="T1" fmla="*/ T0 w 804"/>
                <a:gd name="T2" fmla="+- 0 864 835"/>
                <a:gd name="T3" fmla="*/ 864 h 70"/>
                <a:gd name="T4" fmla="+- 0 1294 1230"/>
                <a:gd name="T5" fmla="*/ T4 w 804"/>
                <a:gd name="T6" fmla="+- 0 852 835"/>
                <a:gd name="T7" fmla="*/ 852 h 70"/>
                <a:gd name="T8" fmla="+- 0 1285 1230"/>
                <a:gd name="T9" fmla="*/ T8 w 804"/>
                <a:gd name="T10" fmla="+- 0 842 835"/>
                <a:gd name="T11" fmla="*/ 842 h 70"/>
                <a:gd name="T12" fmla="+- 0 1273 1230"/>
                <a:gd name="T13" fmla="*/ T12 w 804"/>
                <a:gd name="T14" fmla="+- 0 836 835"/>
                <a:gd name="T15" fmla="*/ 836 h 70"/>
                <a:gd name="T16" fmla="+- 0 1259 1230"/>
                <a:gd name="T17" fmla="*/ T16 w 804"/>
                <a:gd name="T18" fmla="+- 0 835 835"/>
                <a:gd name="T19" fmla="*/ 835 h 70"/>
                <a:gd name="T20" fmla="+- 0 1247 1230"/>
                <a:gd name="T21" fmla="*/ T20 w 804"/>
                <a:gd name="T22" fmla="+- 0 840 835"/>
                <a:gd name="T23" fmla="*/ 840 h 70"/>
                <a:gd name="T24" fmla="+- 0 1237 1230"/>
                <a:gd name="T25" fmla="*/ T24 w 804"/>
                <a:gd name="T26" fmla="+- 0 849 835"/>
                <a:gd name="T27" fmla="*/ 849 h 70"/>
                <a:gd name="T28" fmla="+- 0 1231 1230"/>
                <a:gd name="T29" fmla="*/ T28 w 804"/>
                <a:gd name="T30" fmla="+- 0 862 835"/>
                <a:gd name="T31" fmla="*/ 862 h 70"/>
                <a:gd name="T32" fmla="+- 0 1230 1230"/>
                <a:gd name="T33" fmla="*/ T32 w 804"/>
                <a:gd name="T34" fmla="+- 0 875 835"/>
                <a:gd name="T35" fmla="*/ 875 h 70"/>
                <a:gd name="T36" fmla="+- 0 1235 1230"/>
                <a:gd name="T37" fmla="*/ T36 w 804"/>
                <a:gd name="T38" fmla="+- 0 888 835"/>
                <a:gd name="T39" fmla="*/ 888 h 70"/>
                <a:gd name="T40" fmla="+- 0 1244 1230"/>
                <a:gd name="T41" fmla="*/ T40 w 804"/>
                <a:gd name="T42" fmla="+- 0 898 835"/>
                <a:gd name="T43" fmla="*/ 898 h 70"/>
                <a:gd name="T44" fmla="+- 0 1257 1230"/>
                <a:gd name="T45" fmla="*/ T44 w 804"/>
                <a:gd name="T46" fmla="+- 0 904 835"/>
                <a:gd name="T47" fmla="*/ 904 h 70"/>
                <a:gd name="T48" fmla="+- 0 1270 1230"/>
                <a:gd name="T49" fmla="*/ T48 w 804"/>
                <a:gd name="T50" fmla="+- 0 904 835"/>
                <a:gd name="T51" fmla="*/ 904 h 70"/>
                <a:gd name="T52" fmla="+- 0 1283 1230"/>
                <a:gd name="T53" fmla="*/ T52 w 804"/>
                <a:gd name="T54" fmla="+- 0 899 835"/>
                <a:gd name="T55" fmla="*/ 899 h 70"/>
                <a:gd name="T56" fmla="+- 0 1293 1230"/>
                <a:gd name="T57" fmla="*/ T56 w 804"/>
                <a:gd name="T58" fmla="+- 0 890 835"/>
                <a:gd name="T59" fmla="*/ 890 h 70"/>
                <a:gd name="T60" fmla="+- 0 1299 1230"/>
                <a:gd name="T61" fmla="*/ T60 w 804"/>
                <a:gd name="T62" fmla="+- 0 878 835"/>
                <a:gd name="T63" fmla="*/ 878 h 70"/>
                <a:gd name="T64" fmla="+- 0 1299 1230"/>
                <a:gd name="T65" fmla="*/ T64 w 804"/>
                <a:gd name="T66" fmla="+- 0 864 835"/>
                <a:gd name="T67" fmla="*/ 864 h 70"/>
                <a:gd name="T68" fmla="+- 0 2034 1230"/>
                <a:gd name="T69" fmla="*/ T68 w 804"/>
                <a:gd name="T70" fmla="+- 0 875 835"/>
                <a:gd name="T71" fmla="*/ 875 h 70"/>
                <a:gd name="T72" fmla="+- 0 2033 1230"/>
                <a:gd name="T73" fmla="*/ T72 w 804"/>
                <a:gd name="T74" fmla="+- 0 861 835"/>
                <a:gd name="T75" fmla="*/ 861 h 70"/>
                <a:gd name="T76" fmla="+- 0 2028 1230"/>
                <a:gd name="T77" fmla="*/ T76 w 804"/>
                <a:gd name="T78" fmla="+- 0 849 835"/>
                <a:gd name="T79" fmla="*/ 849 h 70"/>
                <a:gd name="T80" fmla="+- 0 2018 1230"/>
                <a:gd name="T81" fmla="*/ T80 w 804"/>
                <a:gd name="T82" fmla="+- 0 839 835"/>
                <a:gd name="T83" fmla="*/ 839 h 70"/>
                <a:gd name="T84" fmla="+- 0 2005 1230"/>
                <a:gd name="T85" fmla="*/ T84 w 804"/>
                <a:gd name="T86" fmla="+- 0 835 835"/>
                <a:gd name="T87" fmla="*/ 835 h 70"/>
                <a:gd name="T88" fmla="+- 0 1992 1230"/>
                <a:gd name="T89" fmla="*/ T88 w 804"/>
                <a:gd name="T90" fmla="+- 0 835 835"/>
                <a:gd name="T91" fmla="*/ 835 h 70"/>
                <a:gd name="T92" fmla="+- 0 1979 1230"/>
                <a:gd name="T93" fmla="*/ T92 w 804"/>
                <a:gd name="T94" fmla="+- 0 841 835"/>
                <a:gd name="T95" fmla="*/ 841 h 70"/>
                <a:gd name="T96" fmla="+- 0 1970 1230"/>
                <a:gd name="T97" fmla="*/ T96 w 804"/>
                <a:gd name="T98" fmla="+- 0 851 835"/>
                <a:gd name="T99" fmla="*/ 851 h 70"/>
                <a:gd name="T100" fmla="+- 0 1965 1230"/>
                <a:gd name="T101" fmla="*/ T100 w 804"/>
                <a:gd name="T102" fmla="+- 0 864 835"/>
                <a:gd name="T103" fmla="*/ 864 h 70"/>
                <a:gd name="T104" fmla="+- 0 1966 1230"/>
                <a:gd name="T105" fmla="*/ T104 w 804"/>
                <a:gd name="T106" fmla="+- 0 877 835"/>
                <a:gd name="T107" fmla="*/ 877 h 70"/>
                <a:gd name="T108" fmla="+- 0 1971 1230"/>
                <a:gd name="T109" fmla="*/ T108 w 804"/>
                <a:gd name="T110" fmla="+- 0 890 835"/>
                <a:gd name="T111" fmla="*/ 890 h 70"/>
                <a:gd name="T112" fmla="+- 0 1982 1230"/>
                <a:gd name="T113" fmla="*/ T112 w 804"/>
                <a:gd name="T114" fmla="+- 0 899 835"/>
                <a:gd name="T115" fmla="*/ 899 h 70"/>
                <a:gd name="T116" fmla="+- 0 1994 1230"/>
                <a:gd name="T117" fmla="*/ T116 w 804"/>
                <a:gd name="T118" fmla="+- 0 904 835"/>
                <a:gd name="T119" fmla="*/ 904 h 70"/>
                <a:gd name="T120" fmla="+- 0 2007 1230"/>
                <a:gd name="T121" fmla="*/ T120 w 804"/>
                <a:gd name="T122" fmla="+- 0 903 835"/>
                <a:gd name="T123" fmla="*/ 903 h 70"/>
                <a:gd name="T124" fmla="+- 0 2020 1230"/>
                <a:gd name="T125" fmla="*/ T124 w 804"/>
                <a:gd name="T126" fmla="+- 0 897 835"/>
                <a:gd name="T127" fmla="*/ 897 h 70"/>
                <a:gd name="T128" fmla="+- 0 2029 1230"/>
                <a:gd name="T129" fmla="*/ T128 w 804"/>
                <a:gd name="T130" fmla="+- 0 887 835"/>
                <a:gd name="T131" fmla="*/ 887 h 70"/>
                <a:gd name="T132" fmla="+- 0 2034 1230"/>
                <a:gd name="T133" fmla="*/ T132 w 804"/>
                <a:gd name="T134" fmla="+- 0 875 835"/>
                <a:gd name="T135" fmla="*/ 875 h 7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04" h="70">
                  <a:moveTo>
                    <a:pt x="69" y="29"/>
                  </a:moveTo>
                  <a:lnTo>
                    <a:pt x="64" y="17"/>
                  </a:lnTo>
                  <a:lnTo>
                    <a:pt x="55" y="7"/>
                  </a:lnTo>
                  <a:lnTo>
                    <a:pt x="43" y="1"/>
                  </a:lnTo>
                  <a:lnTo>
                    <a:pt x="29" y="0"/>
                  </a:lnTo>
                  <a:lnTo>
                    <a:pt x="17" y="5"/>
                  </a:lnTo>
                  <a:lnTo>
                    <a:pt x="7" y="14"/>
                  </a:lnTo>
                  <a:lnTo>
                    <a:pt x="1" y="27"/>
                  </a:lnTo>
                  <a:lnTo>
                    <a:pt x="0" y="40"/>
                  </a:lnTo>
                  <a:lnTo>
                    <a:pt x="5" y="53"/>
                  </a:lnTo>
                  <a:lnTo>
                    <a:pt x="14" y="63"/>
                  </a:lnTo>
                  <a:lnTo>
                    <a:pt x="27" y="69"/>
                  </a:lnTo>
                  <a:lnTo>
                    <a:pt x="40" y="69"/>
                  </a:lnTo>
                  <a:lnTo>
                    <a:pt x="53" y="64"/>
                  </a:lnTo>
                  <a:lnTo>
                    <a:pt x="63" y="55"/>
                  </a:lnTo>
                  <a:lnTo>
                    <a:pt x="69" y="43"/>
                  </a:lnTo>
                  <a:lnTo>
                    <a:pt x="69" y="29"/>
                  </a:lnTo>
                  <a:close/>
                  <a:moveTo>
                    <a:pt x="804" y="40"/>
                  </a:moveTo>
                  <a:lnTo>
                    <a:pt x="803" y="26"/>
                  </a:lnTo>
                  <a:lnTo>
                    <a:pt x="798" y="14"/>
                  </a:lnTo>
                  <a:lnTo>
                    <a:pt x="788" y="4"/>
                  </a:lnTo>
                  <a:lnTo>
                    <a:pt x="775" y="0"/>
                  </a:lnTo>
                  <a:lnTo>
                    <a:pt x="762" y="0"/>
                  </a:lnTo>
                  <a:lnTo>
                    <a:pt x="749" y="6"/>
                  </a:lnTo>
                  <a:lnTo>
                    <a:pt x="740" y="16"/>
                  </a:lnTo>
                  <a:lnTo>
                    <a:pt x="735" y="29"/>
                  </a:lnTo>
                  <a:lnTo>
                    <a:pt x="736" y="42"/>
                  </a:lnTo>
                  <a:lnTo>
                    <a:pt x="741" y="55"/>
                  </a:lnTo>
                  <a:lnTo>
                    <a:pt x="752" y="64"/>
                  </a:lnTo>
                  <a:lnTo>
                    <a:pt x="764" y="69"/>
                  </a:lnTo>
                  <a:lnTo>
                    <a:pt x="777" y="68"/>
                  </a:lnTo>
                  <a:lnTo>
                    <a:pt x="790" y="62"/>
                  </a:lnTo>
                  <a:lnTo>
                    <a:pt x="799" y="52"/>
                  </a:lnTo>
                  <a:lnTo>
                    <a:pt x="804" y="40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1" name="docshape28">
              <a:extLst>
                <a:ext uri="{FF2B5EF4-FFF2-40B4-BE49-F238E27FC236}">
                  <a16:creationId xmlns:a16="http://schemas.microsoft.com/office/drawing/2014/main" id="{1F02337F-C3A2-4A83-8717-CA61CE763184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416"/>
              <a:ext cx="1299" cy="592"/>
            </a:xfrm>
            <a:custGeom>
              <a:avLst/>
              <a:gdLst>
                <a:gd name="T0" fmla="+- 0 1200 983"/>
                <a:gd name="T1" fmla="*/ T0 w 1299"/>
                <a:gd name="T2" fmla="+- 0 417 417"/>
                <a:gd name="T3" fmla="*/ 417 h 592"/>
                <a:gd name="T4" fmla="+- 0 983 983"/>
                <a:gd name="T5" fmla="*/ T4 w 1299"/>
                <a:gd name="T6" fmla="+- 0 422 417"/>
                <a:gd name="T7" fmla="*/ 422 h 592"/>
                <a:gd name="T8" fmla="+- 0 990 983"/>
                <a:gd name="T9" fmla="*/ T8 w 1299"/>
                <a:gd name="T10" fmla="+- 0 470 417"/>
                <a:gd name="T11" fmla="*/ 470 h 592"/>
                <a:gd name="T12" fmla="+- 0 1201 983"/>
                <a:gd name="T13" fmla="*/ T12 w 1299"/>
                <a:gd name="T14" fmla="+- 0 420 417"/>
                <a:gd name="T15" fmla="*/ 420 h 592"/>
                <a:gd name="T16" fmla="+- 0 1250 983"/>
                <a:gd name="T17" fmla="*/ T16 w 1299"/>
                <a:gd name="T18" fmla="+- 0 572 417"/>
                <a:gd name="T19" fmla="*/ 572 h 592"/>
                <a:gd name="T20" fmla="+- 0 1050 983"/>
                <a:gd name="T21" fmla="*/ T20 w 1299"/>
                <a:gd name="T22" fmla="+- 0 655 417"/>
                <a:gd name="T23" fmla="*/ 655 h 592"/>
                <a:gd name="T24" fmla="+- 0 1073 983"/>
                <a:gd name="T25" fmla="*/ T24 w 1299"/>
                <a:gd name="T26" fmla="+- 0 698 417"/>
                <a:gd name="T27" fmla="*/ 698 h 592"/>
                <a:gd name="T28" fmla="+- 0 1251 983"/>
                <a:gd name="T29" fmla="*/ T28 w 1299"/>
                <a:gd name="T30" fmla="+- 0 574 417"/>
                <a:gd name="T31" fmla="*/ 574 h 592"/>
                <a:gd name="T32" fmla="+- 0 1314 983"/>
                <a:gd name="T33" fmla="*/ T32 w 1299"/>
                <a:gd name="T34" fmla="+- 0 660 417"/>
                <a:gd name="T35" fmla="*/ 660 h 592"/>
                <a:gd name="T36" fmla="+- 0 1141 983"/>
                <a:gd name="T37" fmla="*/ T36 w 1299"/>
                <a:gd name="T38" fmla="+- 0 792 417"/>
                <a:gd name="T39" fmla="*/ 792 h 592"/>
                <a:gd name="T40" fmla="+- 0 1175 983"/>
                <a:gd name="T41" fmla="*/ T40 w 1299"/>
                <a:gd name="T42" fmla="+- 0 827 417"/>
                <a:gd name="T43" fmla="*/ 827 h 592"/>
                <a:gd name="T44" fmla="+- 0 1316 983"/>
                <a:gd name="T45" fmla="*/ T44 w 1299"/>
                <a:gd name="T46" fmla="+- 0 663 417"/>
                <a:gd name="T47" fmla="*/ 663 h 592"/>
                <a:gd name="T48" fmla="+- 0 1445 983"/>
                <a:gd name="T49" fmla="*/ T48 w 1299"/>
                <a:gd name="T50" fmla="+- 0 756 417"/>
                <a:gd name="T51" fmla="*/ 756 h 592"/>
                <a:gd name="T52" fmla="+- 0 1332 983"/>
                <a:gd name="T53" fmla="*/ T52 w 1299"/>
                <a:gd name="T54" fmla="+- 0 941 417"/>
                <a:gd name="T55" fmla="*/ 941 h 592"/>
                <a:gd name="T56" fmla="+- 0 1376 983"/>
                <a:gd name="T57" fmla="*/ T56 w 1299"/>
                <a:gd name="T58" fmla="+- 0 963 417"/>
                <a:gd name="T59" fmla="*/ 963 h 592"/>
                <a:gd name="T60" fmla="+- 0 1448 983"/>
                <a:gd name="T61" fmla="*/ T60 w 1299"/>
                <a:gd name="T62" fmla="+- 0 758 417"/>
                <a:gd name="T63" fmla="*/ 758 h 592"/>
                <a:gd name="T64" fmla="+- 0 1549 983"/>
                <a:gd name="T65" fmla="*/ T64 w 1299"/>
                <a:gd name="T66" fmla="+- 0 791 417"/>
                <a:gd name="T67" fmla="*/ 791 h 592"/>
                <a:gd name="T68" fmla="+- 0 1486 983"/>
                <a:gd name="T69" fmla="*/ T68 w 1299"/>
                <a:gd name="T70" fmla="+- 0 999 417"/>
                <a:gd name="T71" fmla="*/ 999 h 592"/>
                <a:gd name="T72" fmla="+- 0 1535 983"/>
                <a:gd name="T73" fmla="*/ T72 w 1299"/>
                <a:gd name="T74" fmla="+- 0 1007 417"/>
                <a:gd name="T75" fmla="*/ 1007 h 592"/>
                <a:gd name="T76" fmla="+- 0 1552 983"/>
                <a:gd name="T77" fmla="*/ T76 w 1299"/>
                <a:gd name="T78" fmla="+- 0 791 417"/>
                <a:gd name="T79" fmla="*/ 791 h 592"/>
                <a:gd name="T80" fmla="+- 0 1714 983"/>
                <a:gd name="T81" fmla="*/ T80 w 1299"/>
                <a:gd name="T82" fmla="+- 0 791 417"/>
                <a:gd name="T83" fmla="*/ 791 h 592"/>
                <a:gd name="T84" fmla="+- 0 1729 983"/>
                <a:gd name="T85" fmla="*/ T84 w 1299"/>
                <a:gd name="T86" fmla="+- 0 1006 417"/>
                <a:gd name="T87" fmla="*/ 1006 h 592"/>
                <a:gd name="T88" fmla="+- 0 1730 983"/>
                <a:gd name="T89" fmla="*/ T88 w 1299"/>
                <a:gd name="T90" fmla="+- 0 1008 417"/>
                <a:gd name="T91" fmla="*/ 1008 h 592"/>
                <a:gd name="T92" fmla="+- 0 1778 983"/>
                <a:gd name="T93" fmla="*/ T92 w 1299"/>
                <a:gd name="T94" fmla="+- 0 998 417"/>
                <a:gd name="T95" fmla="*/ 998 h 592"/>
                <a:gd name="T96" fmla="+- 0 1931 983"/>
                <a:gd name="T97" fmla="*/ T96 w 1299"/>
                <a:gd name="T98" fmla="+- 0 941 417"/>
                <a:gd name="T99" fmla="*/ 941 h 592"/>
                <a:gd name="T100" fmla="+- 0 1816 983"/>
                <a:gd name="T101" fmla="*/ T100 w 1299"/>
                <a:gd name="T102" fmla="+- 0 758 417"/>
                <a:gd name="T103" fmla="*/ 758 h 592"/>
                <a:gd name="T104" fmla="+- 0 1887 983"/>
                <a:gd name="T105" fmla="*/ T104 w 1299"/>
                <a:gd name="T106" fmla="+- 0 963 417"/>
                <a:gd name="T107" fmla="*/ 963 h 592"/>
                <a:gd name="T108" fmla="+- 0 1932 983"/>
                <a:gd name="T109" fmla="*/ T108 w 1299"/>
                <a:gd name="T110" fmla="+- 0 941 417"/>
                <a:gd name="T111" fmla="*/ 941 h 592"/>
                <a:gd name="T112" fmla="+- 0 2123 983"/>
                <a:gd name="T113" fmla="*/ T112 w 1299"/>
                <a:gd name="T114" fmla="+- 0 791 417"/>
                <a:gd name="T115" fmla="*/ 791 h 592"/>
                <a:gd name="T116" fmla="+- 0 1948 983"/>
                <a:gd name="T117" fmla="*/ T116 w 1299"/>
                <a:gd name="T118" fmla="+- 0 663 417"/>
                <a:gd name="T119" fmla="*/ 663 h 592"/>
                <a:gd name="T120" fmla="+- 0 2089 983"/>
                <a:gd name="T121" fmla="*/ T120 w 1299"/>
                <a:gd name="T122" fmla="+- 0 827 417"/>
                <a:gd name="T123" fmla="*/ 827 h 592"/>
                <a:gd name="T124" fmla="+- 0 2123 983"/>
                <a:gd name="T125" fmla="*/ T124 w 1299"/>
                <a:gd name="T126" fmla="+- 0 792 417"/>
                <a:gd name="T127" fmla="*/ 792 h 592"/>
                <a:gd name="T128" fmla="+- 0 2214 983"/>
                <a:gd name="T129" fmla="*/ T128 w 1299"/>
                <a:gd name="T130" fmla="+- 0 655 417"/>
                <a:gd name="T131" fmla="*/ 655 h 592"/>
                <a:gd name="T132" fmla="+- 0 2014 983"/>
                <a:gd name="T133" fmla="*/ T132 w 1299"/>
                <a:gd name="T134" fmla="+- 0 572 417"/>
                <a:gd name="T135" fmla="*/ 572 h 592"/>
                <a:gd name="T136" fmla="+- 0 2190 983"/>
                <a:gd name="T137" fmla="*/ T136 w 1299"/>
                <a:gd name="T138" fmla="+- 0 699 417"/>
                <a:gd name="T139" fmla="*/ 699 h 592"/>
                <a:gd name="T140" fmla="+- 0 2214 983"/>
                <a:gd name="T141" fmla="*/ T140 w 1299"/>
                <a:gd name="T142" fmla="+- 0 656 417"/>
                <a:gd name="T143" fmla="*/ 656 h 592"/>
                <a:gd name="T144" fmla="+- 0 2280 983"/>
                <a:gd name="T145" fmla="*/ T144 w 1299"/>
                <a:gd name="T146" fmla="+- 0 421 417"/>
                <a:gd name="T147" fmla="*/ 421 h 592"/>
                <a:gd name="T148" fmla="+- 0 2063 983"/>
                <a:gd name="T149" fmla="*/ T148 w 1299"/>
                <a:gd name="T150" fmla="+- 0 420 417"/>
                <a:gd name="T151" fmla="*/ 420 h 592"/>
                <a:gd name="T152" fmla="+- 0 2274 983"/>
                <a:gd name="T153" fmla="*/ T152 w 1299"/>
                <a:gd name="T154" fmla="+- 0 470 417"/>
                <a:gd name="T155" fmla="*/ 470 h 592"/>
                <a:gd name="T156" fmla="+- 0 2281 983"/>
                <a:gd name="T157" fmla="*/ T156 w 1299"/>
                <a:gd name="T158" fmla="+- 0 422 417"/>
                <a:gd name="T159" fmla="*/ 422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3"/>
                  </a:moveTo>
                  <a:lnTo>
                    <a:pt x="217" y="0"/>
                  </a:lnTo>
                  <a:lnTo>
                    <a:pt x="0" y="4"/>
                  </a:lnTo>
                  <a:lnTo>
                    <a:pt x="0" y="5"/>
                  </a:lnTo>
                  <a:lnTo>
                    <a:pt x="6" y="53"/>
                  </a:lnTo>
                  <a:lnTo>
                    <a:pt x="7" y="53"/>
                  </a:lnTo>
                  <a:lnTo>
                    <a:pt x="8" y="53"/>
                  </a:lnTo>
                  <a:lnTo>
                    <a:pt x="218" y="3"/>
                  </a:lnTo>
                  <a:close/>
                  <a:moveTo>
                    <a:pt x="268" y="157"/>
                  </a:moveTo>
                  <a:lnTo>
                    <a:pt x="267" y="155"/>
                  </a:lnTo>
                  <a:lnTo>
                    <a:pt x="68" y="238"/>
                  </a:lnTo>
                  <a:lnTo>
                    <a:pt x="67" y="238"/>
                  </a:lnTo>
                  <a:lnTo>
                    <a:pt x="66" y="239"/>
                  </a:lnTo>
                  <a:lnTo>
                    <a:pt x="90" y="281"/>
                  </a:lnTo>
                  <a:lnTo>
                    <a:pt x="91" y="282"/>
                  </a:lnTo>
                  <a:lnTo>
                    <a:pt x="268" y="157"/>
                  </a:lnTo>
                  <a:close/>
                  <a:moveTo>
                    <a:pt x="333" y="246"/>
                  </a:moveTo>
                  <a:lnTo>
                    <a:pt x="331" y="243"/>
                  </a:lnTo>
                  <a:lnTo>
                    <a:pt x="158" y="374"/>
                  </a:lnTo>
                  <a:lnTo>
                    <a:pt x="158" y="375"/>
                  </a:lnTo>
                  <a:lnTo>
                    <a:pt x="191" y="410"/>
                  </a:lnTo>
                  <a:lnTo>
                    <a:pt x="192" y="410"/>
                  </a:lnTo>
                  <a:lnTo>
                    <a:pt x="193" y="410"/>
                  </a:lnTo>
                  <a:lnTo>
                    <a:pt x="333" y="246"/>
                  </a:lnTo>
                  <a:close/>
                  <a:moveTo>
                    <a:pt x="465" y="341"/>
                  </a:moveTo>
                  <a:lnTo>
                    <a:pt x="462" y="339"/>
                  </a:lnTo>
                  <a:lnTo>
                    <a:pt x="350" y="524"/>
                  </a:lnTo>
                  <a:lnTo>
                    <a:pt x="349" y="524"/>
                  </a:lnTo>
                  <a:lnTo>
                    <a:pt x="349" y="526"/>
                  </a:lnTo>
                  <a:lnTo>
                    <a:pt x="393" y="546"/>
                  </a:lnTo>
                  <a:lnTo>
                    <a:pt x="394" y="546"/>
                  </a:lnTo>
                  <a:lnTo>
                    <a:pt x="465" y="341"/>
                  </a:lnTo>
                  <a:close/>
                  <a:moveTo>
                    <a:pt x="569" y="374"/>
                  </a:moveTo>
                  <a:lnTo>
                    <a:pt x="566" y="374"/>
                  </a:lnTo>
                  <a:lnTo>
                    <a:pt x="503" y="581"/>
                  </a:lnTo>
                  <a:lnTo>
                    <a:pt x="503" y="582"/>
                  </a:lnTo>
                  <a:lnTo>
                    <a:pt x="551" y="591"/>
                  </a:lnTo>
                  <a:lnTo>
                    <a:pt x="552" y="590"/>
                  </a:lnTo>
                  <a:lnTo>
                    <a:pt x="552" y="589"/>
                  </a:lnTo>
                  <a:lnTo>
                    <a:pt x="569" y="374"/>
                  </a:lnTo>
                  <a:close/>
                  <a:moveTo>
                    <a:pt x="795" y="581"/>
                  </a:moveTo>
                  <a:lnTo>
                    <a:pt x="731" y="374"/>
                  </a:lnTo>
                  <a:lnTo>
                    <a:pt x="729" y="374"/>
                  </a:lnTo>
                  <a:lnTo>
                    <a:pt x="746" y="589"/>
                  </a:lnTo>
                  <a:lnTo>
                    <a:pt x="746" y="590"/>
                  </a:lnTo>
                  <a:lnTo>
                    <a:pt x="747" y="591"/>
                  </a:lnTo>
                  <a:lnTo>
                    <a:pt x="794" y="582"/>
                  </a:lnTo>
                  <a:lnTo>
                    <a:pt x="795" y="581"/>
                  </a:lnTo>
                  <a:close/>
                  <a:moveTo>
                    <a:pt x="949" y="524"/>
                  </a:moveTo>
                  <a:lnTo>
                    <a:pt x="948" y="524"/>
                  </a:lnTo>
                  <a:lnTo>
                    <a:pt x="835" y="339"/>
                  </a:lnTo>
                  <a:lnTo>
                    <a:pt x="833" y="341"/>
                  </a:lnTo>
                  <a:lnTo>
                    <a:pt x="903" y="546"/>
                  </a:lnTo>
                  <a:lnTo>
                    <a:pt x="904" y="546"/>
                  </a:lnTo>
                  <a:lnTo>
                    <a:pt x="948" y="526"/>
                  </a:lnTo>
                  <a:lnTo>
                    <a:pt x="949" y="524"/>
                  </a:lnTo>
                  <a:close/>
                  <a:moveTo>
                    <a:pt x="1140" y="375"/>
                  </a:moveTo>
                  <a:lnTo>
                    <a:pt x="1140" y="374"/>
                  </a:lnTo>
                  <a:lnTo>
                    <a:pt x="967" y="243"/>
                  </a:lnTo>
                  <a:lnTo>
                    <a:pt x="965" y="246"/>
                  </a:lnTo>
                  <a:lnTo>
                    <a:pt x="1105" y="410"/>
                  </a:lnTo>
                  <a:lnTo>
                    <a:pt x="1106" y="410"/>
                  </a:lnTo>
                  <a:lnTo>
                    <a:pt x="1107" y="410"/>
                  </a:lnTo>
                  <a:lnTo>
                    <a:pt x="1140" y="375"/>
                  </a:lnTo>
                  <a:close/>
                  <a:moveTo>
                    <a:pt x="1231" y="239"/>
                  </a:moveTo>
                  <a:lnTo>
                    <a:pt x="1231" y="238"/>
                  </a:lnTo>
                  <a:lnTo>
                    <a:pt x="1230" y="238"/>
                  </a:lnTo>
                  <a:lnTo>
                    <a:pt x="1031" y="155"/>
                  </a:lnTo>
                  <a:lnTo>
                    <a:pt x="1029" y="157"/>
                  </a:lnTo>
                  <a:lnTo>
                    <a:pt x="1207" y="282"/>
                  </a:lnTo>
                  <a:lnTo>
                    <a:pt x="1208" y="281"/>
                  </a:lnTo>
                  <a:lnTo>
                    <a:pt x="1231" y="239"/>
                  </a:lnTo>
                  <a:close/>
                  <a:moveTo>
                    <a:pt x="1298" y="5"/>
                  </a:moveTo>
                  <a:lnTo>
                    <a:pt x="1297" y="4"/>
                  </a:lnTo>
                  <a:lnTo>
                    <a:pt x="1080" y="0"/>
                  </a:lnTo>
                  <a:lnTo>
                    <a:pt x="1080" y="3"/>
                  </a:lnTo>
                  <a:lnTo>
                    <a:pt x="1290" y="53"/>
                  </a:lnTo>
                  <a:lnTo>
                    <a:pt x="1291" y="53"/>
                  </a:lnTo>
                  <a:lnTo>
                    <a:pt x="1292" y="53"/>
                  </a:lnTo>
                  <a:lnTo>
                    <a:pt x="1298" y="5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2" name="docshape29">
              <a:extLst>
                <a:ext uri="{FF2B5EF4-FFF2-40B4-BE49-F238E27FC236}">
                  <a16:creationId xmlns:a16="http://schemas.microsoft.com/office/drawing/2014/main" id="{BDD22580-3730-42AC-9123-5CD3F191337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675" y="453"/>
              <a:ext cx="529" cy="582"/>
            </a:xfrm>
            <a:custGeom>
              <a:avLst/>
              <a:gdLst>
                <a:gd name="T0" fmla="+- 0 1855 1676"/>
                <a:gd name="T1" fmla="*/ T0 w 529"/>
                <a:gd name="T2" fmla="+- 0 1031 454"/>
                <a:gd name="T3" fmla="*/ 1031 h 582"/>
                <a:gd name="T4" fmla="+- 0 1688 1676"/>
                <a:gd name="T5" fmla="*/ T4 w 529"/>
                <a:gd name="T6" fmla="+- 0 516 454"/>
                <a:gd name="T7" fmla="*/ 516 h 582"/>
                <a:gd name="T8" fmla="+- 0 1676 1676"/>
                <a:gd name="T9" fmla="*/ T8 w 529"/>
                <a:gd name="T10" fmla="+- 0 519 454"/>
                <a:gd name="T11" fmla="*/ 519 h 582"/>
                <a:gd name="T12" fmla="+- 0 1843 1676"/>
                <a:gd name="T13" fmla="*/ T12 w 529"/>
                <a:gd name="T14" fmla="+- 0 1035 454"/>
                <a:gd name="T15" fmla="*/ 1035 h 582"/>
                <a:gd name="T16" fmla="+- 0 1855 1676"/>
                <a:gd name="T17" fmla="*/ T16 w 529"/>
                <a:gd name="T18" fmla="+- 0 1031 454"/>
                <a:gd name="T19" fmla="*/ 1031 h 582"/>
                <a:gd name="T20" fmla="+- 0 2205 1676"/>
                <a:gd name="T21" fmla="*/ T20 w 529"/>
                <a:gd name="T22" fmla="+- 0 772 454"/>
                <a:gd name="T23" fmla="*/ 772 h 582"/>
                <a:gd name="T24" fmla="+- 0 1766 1676"/>
                <a:gd name="T25" fmla="*/ T24 w 529"/>
                <a:gd name="T26" fmla="+- 0 454 454"/>
                <a:gd name="T27" fmla="*/ 454 h 582"/>
                <a:gd name="T28" fmla="+- 0 1759 1676"/>
                <a:gd name="T29" fmla="*/ T28 w 529"/>
                <a:gd name="T30" fmla="+- 0 464 454"/>
                <a:gd name="T31" fmla="*/ 464 h 582"/>
                <a:gd name="T32" fmla="+- 0 2198 1676"/>
                <a:gd name="T33" fmla="*/ T32 w 529"/>
                <a:gd name="T34" fmla="+- 0 782 454"/>
                <a:gd name="T35" fmla="*/ 782 h 582"/>
                <a:gd name="T36" fmla="+- 0 2205 1676"/>
                <a:gd name="T37" fmla="*/ T36 w 529"/>
                <a:gd name="T38" fmla="+- 0 772 454"/>
                <a:gd name="T39" fmla="*/ 772 h 58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29" h="582">
                  <a:moveTo>
                    <a:pt x="179" y="577"/>
                  </a:moveTo>
                  <a:lnTo>
                    <a:pt x="12" y="62"/>
                  </a:lnTo>
                  <a:lnTo>
                    <a:pt x="0" y="65"/>
                  </a:lnTo>
                  <a:lnTo>
                    <a:pt x="167" y="581"/>
                  </a:lnTo>
                  <a:lnTo>
                    <a:pt x="179" y="577"/>
                  </a:lnTo>
                  <a:close/>
                  <a:moveTo>
                    <a:pt x="529" y="318"/>
                  </a:moveTo>
                  <a:lnTo>
                    <a:pt x="90" y="0"/>
                  </a:lnTo>
                  <a:lnTo>
                    <a:pt x="83" y="10"/>
                  </a:lnTo>
                  <a:lnTo>
                    <a:pt x="522" y="328"/>
                  </a:lnTo>
                  <a:lnTo>
                    <a:pt x="529" y="318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3" name="docshape30">
              <a:extLst>
                <a:ext uri="{FF2B5EF4-FFF2-40B4-BE49-F238E27FC236}">
                  <a16:creationId xmlns:a16="http://schemas.microsoft.com/office/drawing/2014/main" id="{F5CB7475-9EF3-419A-865D-F6A3F69AEE08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182" y="-255"/>
              <a:ext cx="899" cy="487"/>
            </a:xfrm>
            <a:custGeom>
              <a:avLst/>
              <a:gdLst>
                <a:gd name="T0" fmla="+- 0 1537 1183"/>
                <a:gd name="T1" fmla="*/ T0 w 899"/>
                <a:gd name="T2" fmla="+- 0 202 -254"/>
                <a:gd name="T3" fmla="*/ 202 h 487"/>
                <a:gd name="T4" fmla="+- 0 1510 1183"/>
                <a:gd name="T5" fmla="*/ T4 w 899"/>
                <a:gd name="T6" fmla="+- 0 139 -254"/>
                <a:gd name="T7" fmla="*/ 139 h 487"/>
                <a:gd name="T8" fmla="+- 0 1462 1183"/>
                <a:gd name="T9" fmla="*/ T8 w 899"/>
                <a:gd name="T10" fmla="+- 0 55 -254"/>
                <a:gd name="T11" fmla="*/ 55 h 487"/>
                <a:gd name="T12" fmla="+- 0 1398 1183"/>
                <a:gd name="T13" fmla="*/ T12 w 899"/>
                <a:gd name="T14" fmla="+- 0 -39 -254"/>
                <a:gd name="T15" fmla="*/ -39 h 487"/>
                <a:gd name="T16" fmla="+- 0 1328 1183"/>
                <a:gd name="T17" fmla="*/ T16 w 899"/>
                <a:gd name="T18" fmla="+- 0 -128 -254"/>
                <a:gd name="T19" fmla="*/ -128 h 487"/>
                <a:gd name="T20" fmla="+- 0 1264 1183"/>
                <a:gd name="T21" fmla="*/ T20 w 899"/>
                <a:gd name="T22" fmla="+- 0 -200 -254"/>
                <a:gd name="T23" fmla="*/ -200 h 487"/>
                <a:gd name="T24" fmla="+- 0 1212 1183"/>
                <a:gd name="T25" fmla="*/ T24 w 899"/>
                <a:gd name="T26" fmla="+- 0 -245 -254"/>
                <a:gd name="T27" fmla="*/ -245 h 487"/>
                <a:gd name="T28" fmla="+- 0 1183 1183"/>
                <a:gd name="T29" fmla="*/ T28 w 899"/>
                <a:gd name="T30" fmla="+- 0 -254 -254"/>
                <a:gd name="T31" fmla="*/ -254 h 487"/>
                <a:gd name="T32" fmla="+- 0 1183 1183"/>
                <a:gd name="T33" fmla="*/ T32 w 899"/>
                <a:gd name="T34" fmla="+- 0 -223 -254"/>
                <a:gd name="T35" fmla="*/ -223 h 487"/>
                <a:gd name="T36" fmla="+- 0 1210 1183"/>
                <a:gd name="T37" fmla="*/ T36 w 899"/>
                <a:gd name="T38" fmla="+- 0 -160 -254"/>
                <a:gd name="T39" fmla="*/ -160 h 487"/>
                <a:gd name="T40" fmla="+- 0 1258 1183"/>
                <a:gd name="T41" fmla="*/ T40 w 899"/>
                <a:gd name="T42" fmla="+- 0 -77 -254"/>
                <a:gd name="T43" fmla="*/ -77 h 487"/>
                <a:gd name="T44" fmla="+- 0 1321 1183"/>
                <a:gd name="T45" fmla="*/ T44 w 899"/>
                <a:gd name="T46" fmla="+- 0 17 -254"/>
                <a:gd name="T47" fmla="*/ 17 h 487"/>
                <a:gd name="T48" fmla="+- 0 1391 1183"/>
                <a:gd name="T49" fmla="*/ T48 w 899"/>
                <a:gd name="T50" fmla="+- 0 107 -254"/>
                <a:gd name="T51" fmla="*/ 107 h 487"/>
                <a:gd name="T52" fmla="+- 0 1456 1183"/>
                <a:gd name="T53" fmla="*/ T52 w 899"/>
                <a:gd name="T54" fmla="+- 0 178 -254"/>
                <a:gd name="T55" fmla="*/ 178 h 487"/>
                <a:gd name="T56" fmla="+- 0 1507 1183"/>
                <a:gd name="T57" fmla="*/ T56 w 899"/>
                <a:gd name="T58" fmla="+- 0 223 -254"/>
                <a:gd name="T59" fmla="*/ 223 h 487"/>
                <a:gd name="T60" fmla="+- 0 1537 1183"/>
                <a:gd name="T61" fmla="*/ T60 w 899"/>
                <a:gd name="T62" fmla="+- 0 233 -254"/>
                <a:gd name="T63" fmla="*/ 233 h 487"/>
                <a:gd name="T64" fmla="+- 0 1537 1183"/>
                <a:gd name="T65" fmla="*/ T64 w 899"/>
                <a:gd name="T66" fmla="+- 0 202 -254"/>
                <a:gd name="T67" fmla="*/ 202 h 487"/>
                <a:gd name="T68" fmla="+- 0 2081 1183"/>
                <a:gd name="T69" fmla="*/ T68 w 899"/>
                <a:gd name="T70" fmla="+- 0 -223 -254"/>
                <a:gd name="T71" fmla="*/ -223 h 487"/>
                <a:gd name="T72" fmla="+- 0 2081 1183"/>
                <a:gd name="T73" fmla="*/ T72 w 899"/>
                <a:gd name="T74" fmla="+- 0 -254 -254"/>
                <a:gd name="T75" fmla="*/ -254 h 487"/>
                <a:gd name="T76" fmla="+- 0 2051 1183"/>
                <a:gd name="T77" fmla="*/ T76 w 899"/>
                <a:gd name="T78" fmla="+- 0 -245 -254"/>
                <a:gd name="T79" fmla="*/ -245 h 487"/>
                <a:gd name="T80" fmla="+- 0 2000 1183"/>
                <a:gd name="T81" fmla="*/ T80 w 899"/>
                <a:gd name="T82" fmla="+- 0 -200 -254"/>
                <a:gd name="T83" fmla="*/ -200 h 487"/>
                <a:gd name="T84" fmla="+- 0 1935 1183"/>
                <a:gd name="T85" fmla="*/ T84 w 899"/>
                <a:gd name="T86" fmla="+- 0 -128 -254"/>
                <a:gd name="T87" fmla="*/ -128 h 487"/>
                <a:gd name="T88" fmla="+- 0 1866 1183"/>
                <a:gd name="T89" fmla="*/ T88 w 899"/>
                <a:gd name="T90" fmla="+- 0 -39 -254"/>
                <a:gd name="T91" fmla="*/ -39 h 487"/>
                <a:gd name="T92" fmla="+- 0 1802 1183"/>
                <a:gd name="T93" fmla="*/ T92 w 899"/>
                <a:gd name="T94" fmla="+- 0 55 -254"/>
                <a:gd name="T95" fmla="*/ 55 h 487"/>
                <a:gd name="T96" fmla="+- 0 1754 1183"/>
                <a:gd name="T97" fmla="*/ T96 w 899"/>
                <a:gd name="T98" fmla="+- 0 139 -254"/>
                <a:gd name="T99" fmla="*/ 139 h 487"/>
                <a:gd name="T100" fmla="+- 0 1727 1183"/>
                <a:gd name="T101" fmla="*/ T100 w 899"/>
                <a:gd name="T102" fmla="+- 0 202 -254"/>
                <a:gd name="T103" fmla="*/ 202 h 487"/>
                <a:gd name="T104" fmla="+- 0 1727 1183"/>
                <a:gd name="T105" fmla="*/ T104 w 899"/>
                <a:gd name="T106" fmla="+- 0 233 -254"/>
                <a:gd name="T107" fmla="*/ 233 h 487"/>
                <a:gd name="T108" fmla="+- 0 1756 1183"/>
                <a:gd name="T109" fmla="*/ T108 w 899"/>
                <a:gd name="T110" fmla="+- 0 223 -254"/>
                <a:gd name="T111" fmla="*/ 223 h 487"/>
                <a:gd name="T112" fmla="+- 0 1808 1183"/>
                <a:gd name="T113" fmla="*/ T112 w 899"/>
                <a:gd name="T114" fmla="+- 0 178 -254"/>
                <a:gd name="T115" fmla="*/ 178 h 487"/>
                <a:gd name="T116" fmla="+- 0 1872 1183"/>
                <a:gd name="T117" fmla="*/ T116 w 899"/>
                <a:gd name="T118" fmla="+- 0 107 -254"/>
                <a:gd name="T119" fmla="*/ 107 h 487"/>
                <a:gd name="T120" fmla="+- 0 1942 1183"/>
                <a:gd name="T121" fmla="*/ T120 w 899"/>
                <a:gd name="T122" fmla="+- 0 17 -254"/>
                <a:gd name="T123" fmla="*/ 17 h 487"/>
                <a:gd name="T124" fmla="+- 0 2006 1183"/>
                <a:gd name="T125" fmla="*/ T124 w 899"/>
                <a:gd name="T126" fmla="+- 0 -77 -254"/>
                <a:gd name="T127" fmla="*/ -77 h 487"/>
                <a:gd name="T128" fmla="+- 0 2054 1183"/>
                <a:gd name="T129" fmla="*/ T128 w 899"/>
                <a:gd name="T130" fmla="+- 0 -160 -254"/>
                <a:gd name="T131" fmla="*/ -160 h 487"/>
                <a:gd name="T132" fmla="+- 0 2081 1183"/>
                <a:gd name="T133" fmla="*/ T132 w 899"/>
                <a:gd name="T134" fmla="+- 0 -223 -254"/>
                <a:gd name="T135" fmla="*/ -223 h 48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</a:cxnLst>
              <a:rect l="0" t="0" r="r" b="b"/>
              <a:pathLst>
                <a:path w="899" h="487">
                  <a:moveTo>
                    <a:pt x="354" y="456"/>
                  </a:moveTo>
                  <a:lnTo>
                    <a:pt x="327" y="393"/>
                  </a:lnTo>
                  <a:lnTo>
                    <a:pt x="279" y="309"/>
                  </a:lnTo>
                  <a:lnTo>
                    <a:pt x="215" y="215"/>
                  </a:lnTo>
                  <a:lnTo>
                    <a:pt x="145" y="126"/>
                  </a:lnTo>
                  <a:lnTo>
                    <a:pt x="81" y="54"/>
                  </a:lnTo>
                  <a:lnTo>
                    <a:pt x="29" y="9"/>
                  </a:lnTo>
                  <a:lnTo>
                    <a:pt x="0" y="0"/>
                  </a:lnTo>
                  <a:lnTo>
                    <a:pt x="0" y="31"/>
                  </a:lnTo>
                  <a:lnTo>
                    <a:pt x="27" y="94"/>
                  </a:lnTo>
                  <a:lnTo>
                    <a:pt x="75" y="177"/>
                  </a:lnTo>
                  <a:lnTo>
                    <a:pt x="138" y="271"/>
                  </a:lnTo>
                  <a:lnTo>
                    <a:pt x="208" y="361"/>
                  </a:lnTo>
                  <a:lnTo>
                    <a:pt x="273" y="432"/>
                  </a:lnTo>
                  <a:lnTo>
                    <a:pt x="324" y="477"/>
                  </a:lnTo>
                  <a:lnTo>
                    <a:pt x="354" y="487"/>
                  </a:lnTo>
                  <a:lnTo>
                    <a:pt x="354" y="456"/>
                  </a:lnTo>
                  <a:close/>
                  <a:moveTo>
                    <a:pt x="898" y="31"/>
                  </a:moveTo>
                  <a:lnTo>
                    <a:pt x="898" y="0"/>
                  </a:lnTo>
                  <a:lnTo>
                    <a:pt x="868" y="9"/>
                  </a:lnTo>
                  <a:lnTo>
                    <a:pt x="817" y="54"/>
                  </a:lnTo>
                  <a:lnTo>
                    <a:pt x="752" y="126"/>
                  </a:lnTo>
                  <a:lnTo>
                    <a:pt x="683" y="215"/>
                  </a:lnTo>
                  <a:lnTo>
                    <a:pt x="619" y="309"/>
                  </a:lnTo>
                  <a:lnTo>
                    <a:pt x="571" y="393"/>
                  </a:lnTo>
                  <a:lnTo>
                    <a:pt x="544" y="456"/>
                  </a:lnTo>
                  <a:lnTo>
                    <a:pt x="544" y="487"/>
                  </a:lnTo>
                  <a:lnTo>
                    <a:pt x="573" y="477"/>
                  </a:lnTo>
                  <a:lnTo>
                    <a:pt x="625" y="432"/>
                  </a:lnTo>
                  <a:lnTo>
                    <a:pt x="689" y="361"/>
                  </a:lnTo>
                  <a:lnTo>
                    <a:pt x="759" y="271"/>
                  </a:lnTo>
                  <a:lnTo>
                    <a:pt x="823" y="177"/>
                  </a:lnTo>
                  <a:lnTo>
                    <a:pt x="871" y="94"/>
                  </a:lnTo>
                  <a:lnTo>
                    <a:pt x="898" y="31"/>
                  </a:lnTo>
                  <a:close/>
                </a:path>
              </a:pathLst>
            </a:custGeom>
            <a:solidFill>
              <a:srgbClr val="EA5B0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4" name="docshape31">
              <a:extLst>
                <a:ext uri="{FF2B5EF4-FFF2-40B4-BE49-F238E27FC236}">
                  <a16:creationId xmlns:a16="http://schemas.microsoft.com/office/drawing/2014/main" id="{F4FC44C2-0D61-4369-96AF-CB0620B5BAB2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-208"/>
              <a:ext cx="1087" cy="520"/>
            </a:xfrm>
            <a:custGeom>
              <a:avLst/>
              <a:gdLst>
                <a:gd name="T0" fmla="+- 0 1472 1089"/>
                <a:gd name="T1" fmla="*/ T0 w 1087"/>
                <a:gd name="T2" fmla="+- 0 312 -207"/>
                <a:gd name="T3" fmla="*/ 312 h 520"/>
                <a:gd name="T4" fmla="+- 0 1280 1089"/>
                <a:gd name="T5" fmla="*/ T4 w 1087"/>
                <a:gd name="T6" fmla="+- 0 208 -207"/>
                <a:gd name="T7" fmla="*/ 208 h 520"/>
                <a:gd name="T8" fmla="+- 0 1089 1089"/>
                <a:gd name="T9" fmla="*/ T8 w 1087"/>
                <a:gd name="T10" fmla="+- 0 187 -207"/>
                <a:gd name="T11" fmla="*/ 187 h 520"/>
                <a:gd name="T12" fmla="+- 0 1255 1089"/>
                <a:gd name="T13" fmla="*/ T12 w 1087"/>
                <a:gd name="T14" fmla="+- 0 283 -207"/>
                <a:gd name="T15" fmla="*/ 283 h 520"/>
                <a:gd name="T16" fmla="+- 0 1472 1089"/>
                <a:gd name="T17" fmla="*/ T16 w 1087"/>
                <a:gd name="T18" fmla="+- 0 312 -207"/>
                <a:gd name="T19" fmla="*/ 312 h 520"/>
                <a:gd name="T20" fmla="+- 0 1671 1089"/>
                <a:gd name="T21" fmla="*/ T20 w 1087"/>
                <a:gd name="T22" fmla="+- 0 -19 -207"/>
                <a:gd name="T23" fmla="*/ -19 h 520"/>
                <a:gd name="T24" fmla="+- 0 1632 1089"/>
                <a:gd name="T25" fmla="*/ T24 w 1087"/>
                <a:gd name="T26" fmla="+- 0 -207 -207"/>
                <a:gd name="T27" fmla="*/ -207 h 520"/>
                <a:gd name="T28" fmla="+- 0 1592 1089"/>
                <a:gd name="T29" fmla="*/ T28 w 1087"/>
                <a:gd name="T30" fmla="+- 0 -19 -207"/>
                <a:gd name="T31" fmla="*/ -19 h 520"/>
                <a:gd name="T32" fmla="+- 0 1632 1089"/>
                <a:gd name="T33" fmla="*/ T32 w 1087"/>
                <a:gd name="T34" fmla="+- 0 195 -207"/>
                <a:gd name="T35" fmla="*/ 195 h 520"/>
                <a:gd name="T36" fmla="+- 0 1671 1089"/>
                <a:gd name="T37" fmla="*/ T36 w 1087"/>
                <a:gd name="T38" fmla="+- 0 -19 -207"/>
                <a:gd name="T39" fmla="*/ -19 h 520"/>
                <a:gd name="T40" fmla="+- 0 2175 1089"/>
                <a:gd name="T41" fmla="*/ T40 w 1087"/>
                <a:gd name="T42" fmla="+- 0 187 -207"/>
                <a:gd name="T43" fmla="*/ 187 h 520"/>
                <a:gd name="T44" fmla="+- 0 1984 1089"/>
                <a:gd name="T45" fmla="*/ T44 w 1087"/>
                <a:gd name="T46" fmla="+- 0 208 -207"/>
                <a:gd name="T47" fmla="*/ 208 h 520"/>
                <a:gd name="T48" fmla="+- 0 1792 1089"/>
                <a:gd name="T49" fmla="*/ T48 w 1087"/>
                <a:gd name="T50" fmla="+- 0 312 -207"/>
                <a:gd name="T51" fmla="*/ 312 h 520"/>
                <a:gd name="T52" fmla="+- 0 2008 1089"/>
                <a:gd name="T53" fmla="*/ T52 w 1087"/>
                <a:gd name="T54" fmla="+- 0 283 -207"/>
                <a:gd name="T55" fmla="*/ 283 h 520"/>
                <a:gd name="T56" fmla="+- 0 2175 1089"/>
                <a:gd name="T57" fmla="*/ T56 w 1087"/>
                <a:gd name="T58" fmla="+- 0 187 -207"/>
                <a:gd name="T59" fmla="*/ 187 h 52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</a:cxnLst>
              <a:rect l="0" t="0" r="r" b="b"/>
              <a:pathLst>
                <a:path w="1087" h="520">
                  <a:moveTo>
                    <a:pt x="383" y="519"/>
                  </a:moveTo>
                  <a:lnTo>
                    <a:pt x="191" y="415"/>
                  </a:lnTo>
                  <a:lnTo>
                    <a:pt x="0" y="394"/>
                  </a:lnTo>
                  <a:lnTo>
                    <a:pt x="166" y="490"/>
                  </a:lnTo>
                  <a:lnTo>
                    <a:pt x="383" y="519"/>
                  </a:lnTo>
                  <a:close/>
                  <a:moveTo>
                    <a:pt x="582" y="188"/>
                  </a:moveTo>
                  <a:lnTo>
                    <a:pt x="543" y="0"/>
                  </a:lnTo>
                  <a:lnTo>
                    <a:pt x="503" y="188"/>
                  </a:lnTo>
                  <a:lnTo>
                    <a:pt x="543" y="402"/>
                  </a:lnTo>
                  <a:lnTo>
                    <a:pt x="582" y="188"/>
                  </a:lnTo>
                  <a:close/>
                  <a:moveTo>
                    <a:pt x="1086" y="394"/>
                  </a:moveTo>
                  <a:lnTo>
                    <a:pt x="895" y="415"/>
                  </a:lnTo>
                  <a:lnTo>
                    <a:pt x="703" y="519"/>
                  </a:lnTo>
                  <a:lnTo>
                    <a:pt x="919" y="490"/>
                  </a:lnTo>
                  <a:lnTo>
                    <a:pt x="1086" y="394"/>
                  </a:lnTo>
                  <a:close/>
                </a:path>
              </a:pathLst>
            </a:custGeom>
            <a:solidFill>
              <a:srgbClr val="23B09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5" name="docshape32">
              <a:extLst>
                <a:ext uri="{FF2B5EF4-FFF2-40B4-BE49-F238E27FC236}">
                  <a16:creationId xmlns:a16="http://schemas.microsoft.com/office/drawing/2014/main" id="{085FA694-9E6D-4CAF-84AD-03F5071C79D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02" y="-297"/>
              <a:ext cx="1259" cy="502"/>
            </a:xfrm>
            <a:custGeom>
              <a:avLst/>
              <a:gdLst>
                <a:gd name="T0" fmla="+- 0 1072 1003"/>
                <a:gd name="T1" fmla="*/ T0 w 1259"/>
                <a:gd name="T2" fmla="+- 0 168 -296"/>
                <a:gd name="T3" fmla="*/ 168 h 502"/>
                <a:gd name="T4" fmla="+- 0 1068 1003"/>
                <a:gd name="T5" fmla="*/ T4 w 1259"/>
                <a:gd name="T6" fmla="+- 0 155 -296"/>
                <a:gd name="T7" fmla="*/ 155 h 502"/>
                <a:gd name="T8" fmla="+- 0 1060 1003"/>
                <a:gd name="T9" fmla="*/ T8 w 1259"/>
                <a:gd name="T10" fmla="+- 0 145 -296"/>
                <a:gd name="T11" fmla="*/ 145 h 502"/>
                <a:gd name="T12" fmla="+- 0 1048 1003"/>
                <a:gd name="T13" fmla="*/ T12 w 1259"/>
                <a:gd name="T14" fmla="+- 0 138 -296"/>
                <a:gd name="T15" fmla="*/ 138 h 502"/>
                <a:gd name="T16" fmla="+- 0 1034 1003"/>
                <a:gd name="T17" fmla="*/ T16 w 1259"/>
                <a:gd name="T18" fmla="+- 0 136 -296"/>
                <a:gd name="T19" fmla="*/ 136 h 502"/>
                <a:gd name="T20" fmla="+- 0 1021 1003"/>
                <a:gd name="T21" fmla="*/ T20 w 1259"/>
                <a:gd name="T22" fmla="+- 0 140 -296"/>
                <a:gd name="T23" fmla="*/ 140 h 502"/>
                <a:gd name="T24" fmla="+- 0 1011 1003"/>
                <a:gd name="T25" fmla="*/ T24 w 1259"/>
                <a:gd name="T26" fmla="+- 0 148 -296"/>
                <a:gd name="T27" fmla="*/ 148 h 502"/>
                <a:gd name="T28" fmla="+- 0 1004 1003"/>
                <a:gd name="T29" fmla="*/ T28 w 1259"/>
                <a:gd name="T30" fmla="+- 0 160 -296"/>
                <a:gd name="T31" fmla="*/ 160 h 502"/>
                <a:gd name="T32" fmla="+- 0 1003 1003"/>
                <a:gd name="T33" fmla="*/ T32 w 1259"/>
                <a:gd name="T34" fmla="+- 0 174 -296"/>
                <a:gd name="T35" fmla="*/ 174 h 502"/>
                <a:gd name="T36" fmla="+- 0 1006 1003"/>
                <a:gd name="T37" fmla="*/ T36 w 1259"/>
                <a:gd name="T38" fmla="+- 0 187 -296"/>
                <a:gd name="T39" fmla="*/ 187 h 502"/>
                <a:gd name="T40" fmla="+- 0 1014 1003"/>
                <a:gd name="T41" fmla="*/ T40 w 1259"/>
                <a:gd name="T42" fmla="+- 0 197 -296"/>
                <a:gd name="T43" fmla="*/ 197 h 502"/>
                <a:gd name="T44" fmla="+- 0 1026 1003"/>
                <a:gd name="T45" fmla="*/ T44 w 1259"/>
                <a:gd name="T46" fmla="+- 0 204 -296"/>
                <a:gd name="T47" fmla="*/ 204 h 502"/>
                <a:gd name="T48" fmla="+- 0 1040 1003"/>
                <a:gd name="T49" fmla="*/ T48 w 1259"/>
                <a:gd name="T50" fmla="+- 0 206 -296"/>
                <a:gd name="T51" fmla="*/ 206 h 502"/>
                <a:gd name="T52" fmla="+- 0 1053 1003"/>
                <a:gd name="T53" fmla="*/ T52 w 1259"/>
                <a:gd name="T54" fmla="+- 0 202 -296"/>
                <a:gd name="T55" fmla="*/ 202 h 502"/>
                <a:gd name="T56" fmla="+- 0 1063 1003"/>
                <a:gd name="T57" fmla="*/ T56 w 1259"/>
                <a:gd name="T58" fmla="+- 0 194 -296"/>
                <a:gd name="T59" fmla="*/ 194 h 502"/>
                <a:gd name="T60" fmla="+- 0 1070 1003"/>
                <a:gd name="T61" fmla="*/ T60 w 1259"/>
                <a:gd name="T62" fmla="+- 0 182 -296"/>
                <a:gd name="T63" fmla="*/ 182 h 502"/>
                <a:gd name="T64" fmla="+- 0 1072 1003"/>
                <a:gd name="T65" fmla="*/ T64 w 1259"/>
                <a:gd name="T66" fmla="+- 0 168 -296"/>
                <a:gd name="T67" fmla="*/ 168 h 502"/>
                <a:gd name="T68" fmla="+- 0 1667 1003"/>
                <a:gd name="T69" fmla="*/ T68 w 1259"/>
                <a:gd name="T70" fmla="+- 0 -261 -296"/>
                <a:gd name="T71" fmla="*/ -261 h 502"/>
                <a:gd name="T72" fmla="+- 0 1664 1003"/>
                <a:gd name="T73" fmla="*/ T72 w 1259"/>
                <a:gd name="T74" fmla="+- 0 -275 -296"/>
                <a:gd name="T75" fmla="*/ -275 h 502"/>
                <a:gd name="T76" fmla="+- 0 1657 1003"/>
                <a:gd name="T77" fmla="*/ T76 w 1259"/>
                <a:gd name="T78" fmla="+- 0 -286 -296"/>
                <a:gd name="T79" fmla="*/ -286 h 502"/>
                <a:gd name="T80" fmla="+- 0 1646 1003"/>
                <a:gd name="T81" fmla="*/ T80 w 1259"/>
                <a:gd name="T82" fmla="+- 0 -293 -296"/>
                <a:gd name="T83" fmla="*/ -293 h 502"/>
                <a:gd name="T84" fmla="+- 0 1632 1003"/>
                <a:gd name="T85" fmla="*/ T84 w 1259"/>
                <a:gd name="T86" fmla="+- 0 -296 -296"/>
                <a:gd name="T87" fmla="*/ -296 h 502"/>
                <a:gd name="T88" fmla="+- 0 1619 1003"/>
                <a:gd name="T89" fmla="*/ T88 w 1259"/>
                <a:gd name="T90" fmla="+- 0 -293 -296"/>
                <a:gd name="T91" fmla="*/ -293 h 502"/>
                <a:gd name="T92" fmla="+- 0 1608 1003"/>
                <a:gd name="T93" fmla="*/ T92 w 1259"/>
                <a:gd name="T94" fmla="+- 0 -286 -296"/>
                <a:gd name="T95" fmla="*/ -286 h 502"/>
                <a:gd name="T96" fmla="+- 0 1600 1003"/>
                <a:gd name="T97" fmla="*/ T96 w 1259"/>
                <a:gd name="T98" fmla="+- 0 -275 -296"/>
                <a:gd name="T99" fmla="*/ -275 h 502"/>
                <a:gd name="T100" fmla="+- 0 1597 1003"/>
                <a:gd name="T101" fmla="*/ T100 w 1259"/>
                <a:gd name="T102" fmla="+- 0 -261 -296"/>
                <a:gd name="T103" fmla="*/ -261 h 502"/>
                <a:gd name="T104" fmla="+- 0 1600 1003"/>
                <a:gd name="T105" fmla="*/ T104 w 1259"/>
                <a:gd name="T106" fmla="+- 0 -248 -296"/>
                <a:gd name="T107" fmla="*/ -248 h 502"/>
                <a:gd name="T108" fmla="+- 0 1608 1003"/>
                <a:gd name="T109" fmla="*/ T108 w 1259"/>
                <a:gd name="T110" fmla="+- 0 -237 -296"/>
                <a:gd name="T111" fmla="*/ -237 h 502"/>
                <a:gd name="T112" fmla="+- 0 1619 1003"/>
                <a:gd name="T113" fmla="*/ T112 w 1259"/>
                <a:gd name="T114" fmla="+- 0 -229 -296"/>
                <a:gd name="T115" fmla="*/ -229 h 502"/>
                <a:gd name="T116" fmla="+- 0 1632 1003"/>
                <a:gd name="T117" fmla="*/ T116 w 1259"/>
                <a:gd name="T118" fmla="+- 0 -227 -296"/>
                <a:gd name="T119" fmla="*/ -227 h 502"/>
                <a:gd name="T120" fmla="+- 0 1646 1003"/>
                <a:gd name="T121" fmla="*/ T120 w 1259"/>
                <a:gd name="T122" fmla="+- 0 -229 -296"/>
                <a:gd name="T123" fmla="*/ -229 h 502"/>
                <a:gd name="T124" fmla="+- 0 1657 1003"/>
                <a:gd name="T125" fmla="*/ T124 w 1259"/>
                <a:gd name="T126" fmla="+- 0 -237 -296"/>
                <a:gd name="T127" fmla="*/ -237 h 502"/>
                <a:gd name="T128" fmla="+- 0 1664 1003"/>
                <a:gd name="T129" fmla="*/ T128 w 1259"/>
                <a:gd name="T130" fmla="+- 0 -248 -296"/>
                <a:gd name="T131" fmla="*/ -248 h 502"/>
                <a:gd name="T132" fmla="+- 0 1667 1003"/>
                <a:gd name="T133" fmla="*/ T132 w 1259"/>
                <a:gd name="T134" fmla="+- 0 -261 -296"/>
                <a:gd name="T135" fmla="*/ -261 h 502"/>
                <a:gd name="T136" fmla="+- 0 2261 1003"/>
                <a:gd name="T137" fmla="*/ T136 w 1259"/>
                <a:gd name="T138" fmla="+- 0 173 -296"/>
                <a:gd name="T139" fmla="*/ 173 h 502"/>
                <a:gd name="T140" fmla="+- 0 2259 1003"/>
                <a:gd name="T141" fmla="*/ T140 w 1259"/>
                <a:gd name="T142" fmla="+- 0 159 -296"/>
                <a:gd name="T143" fmla="*/ 159 h 502"/>
                <a:gd name="T144" fmla="+- 0 2252 1003"/>
                <a:gd name="T145" fmla="*/ T144 w 1259"/>
                <a:gd name="T146" fmla="+- 0 147 -296"/>
                <a:gd name="T147" fmla="*/ 147 h 502"/>
                <a:gd name="T148" fmla="+- 0 2242 1003"/>
                <a:gd name="T149" fmla="*/ T148 w 1259"/>
                <a:gd name="T150" fmla="+- 0 139 -296"/>
                <a:gd name="T151" fmla="*/ 139 h 502"/>
                <a:gd name="T152" fmla="+- 0 2229 1003"/>
                <a:gd name="T153" fmla="*/ T152 w 1259"/>
                <a:gd name="T154" fmla="+- 0 136 -296"/>
                <a:gd name="T155" fmla="*/ 136 h 502"/>
                <a:gd name="T156" fmla="+- 0 2215 1003"/>
                <a:gd name="T157" fmla="*/ T156 w 1259"/>
                <a:gd name="T158" fmla="+- 0 137 -296"/>
                <a:gd name="T159" fmla="*/ 137 h 502"/>
                <a:gd name="T160" fmla="+- 0 2203 1003"/>
                <a:gd name="T161" fmla="*/ T160 w 1259"/>
                <a:gd name="T162" fmla="+- 0 144 -296"/>
                <a:gd name="T163" fmla="*/ 144 h 502"/>
                <a:gd name="T164" fmla="+- 0 2195 1003"/>
                <a:gd name="T165" fmla="*/ T164 w 1259"/>
                <a:gd name="T166" fmla="+- 0 154 -296"/>
                <a:gd name="T167" fmla="*/ 154 h 502"/>
                <a:gd name="T168" fmla="+- 0 2192 1003"/>
                <a:gd name="T169" fmla="*/ T168 w 1259"/>
                <a:gd name="T170" fmla="+- 0 167 -296"/>
                <a:gd name="T171" fmla="*/ 167 h 502"/>
                <a:gd name="T172" fmla="+- 0 2193 1003"/>
                <a:gd name="T173" fmla="*/ T172 w 1259"/>
                <a:gd name="T174" fmla="+- 0 181 -296"/>
                <a:gd name="T175" fmla="*/ 181 h 502"/>
                <a:gd name="T176" fmla="+- 0 2200 1003"/>
                <a:gd name="T177" fmla="*/ T176 w 1259"/>
                <a:gd name="T178" fmla="+- 0 193 -296"/>
                <a:gd name="T179" fmla="*/ 193 h 502"/>
                <a:gd name="T180" fmla="+- 0 2210 1003"/>
                <a:gd name="T181" fmla="*/ T180 w 1259"/>
                <a:gd name="T182" fmla="+- 0 201 -296"/>
                <a:gd name="T183" fmla="*/ 201 h 502"/>
                <a:gd name="T184" fmla="+- 0 2223 1003"/>
                <a:gd name="T185" fmla="*/ T184 w 1259"/>
                <a:gd name="T186" fmla="+- 0 205 -296"/>
                <a:gd name="T187" fmla="*/ 205 h 502"/>
                <a:gd name="T188" fmla="+- 0 2237 1003"/>
                <a:gd name="T189" fmla="*/ T188 w 1259"/>
                <a:gd name="T190" fmla="+- 0 203 -296"/>
                <a:gd name="T191" fmla="*/ 203 h 502"/>
                <a:gd name="T192" fmla="+- 0 2249 1003"/>
                <a:gd name="T193" fmla="*/ T192 w 1259"/>
                <a:gd name="T194" fmla="+- 0 196 -296"/>
                <a:gd name="T195" fmla="*/ 196 h 502"/>
                <a:gd name="T196" fmla="+- 0 2257 1003"/>
                <a:gd name="T197" fmla="*/ T196 w 1259"/>
                <a:gd name="T198" fmla="+- 0 186 -296"/>
                <a:gd name="T199" fmla="*/ 186 h 502"/>
                <a:gd name="T200" fmla="+- 0 2261 1003"/>
                <a:gd name="T201" fmla="*/ T200 w 1259"/>
                <a:gd name="T202" fmla="+- 0 173 -296"/>
                <a:gd name="T203" fmla="*/ 173 h 50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</a:cxnLst>
              <a:rect l="0" t="0" r="r" b="b"/>
              <a:pathLst>
                <a:path w="1259" h="502">
                  <a:moveTo>
                    <a:pt x="69" y="464"/>
                  </a:moveTo>
                  <a:lnTo>
                    <a:pt x="65" y="451"/>
                  </a:lnTo>
                  <a:lnTo>
                    <a:pt x="57" y="441"/>
                  </a:lnTo>
                  <a:lnTo>
                    <a:pt x="45" y="434"/>
                  </a:lnTo>
                  <a:lnTo>
                    <a:pt x="31" y="432"/>
                  </a:lnTo>
                  <a:lnTo>
                    <a:pt x="18" y="436"/>
                  </a:lnTo>
                  <a:lnTo>
                    <a:pt x="8" y="444"/>
                  </a:lnTo>
                  <a:lnTo>
                    <a:pt x="1" y="456"/>
                  </a:lnTo>
                  <a:lnTo>
                    <a:pt x="0" y="470"/>
                  </a:lnTo>
                  <a:lnTo>
                    <a:pt x="3" y="483"/>
                  </a:lnTo>
                  <a:lnTo>
                    <a:pt x="11" y="493"/>
                  </a:lnTo>
                  <a:lnTo>
                    <a:pt x="23" y="500"/>
                  </a:lnTo>
                  <a:lnTo>
                    <a:pt x="37" y="502"/>
                  </a:lnTo>
                  <a:lnTo>
                    <a:pt x="50" y="498"/>
                  </a:lnTo>
                  <a:lnTo>
                    <a:pt x="60" y="490"/>
                  </a:lnTo>
                  <a:lnTo>
                    <a:pt x="67" y="478"/>
                  </a:lnTo>
                  <a:lnTo>
                    <a:pt x="69" y="464"/>
                  </a:lnTo>
                  <a:close/>
                  <a:moveTo>
                    <a:pt x="664" y="35"/>
                  </a:moveTo>
                  <a:lnTo>
                    <a:pt x="661" y="21"/>
                  </a:lnTo>
                  <a:lnTo>
                    <a:pt x="654" y="10"/>
                  </a:lnTo>
                  <a:lnTo>
                    <a:pt x="643" y="3"/>
                  </a:lnTo>
                  <a:lnTo>
                    <a:pt x="629" y="0"/>
                  </a:lnTo>
                  <a:lnTo>
                    <a:pt x="616" y="3"/>
                  </a:lnTo>
                  <a:lnTo>
                    <a:pt x="605" y="10"/>
                  </a:lnTo>
                  <a:lnTo>
                    <a:pt x="597" y="21"/>
                  </a:lnTo>
                  <a:lnTo>
                    <a:pt x="594" y="35"/>
                  </a:lnTo>
                  <a:lnTo>
                    <a:pt x="597" y="48"/>
                  </a:lnTo>
                  <a:lnTo>
                    <a:pt x="605" y="59"/>
                  </a:lnTo>
                  <a:lnTo>
                    <a:pt x="616" y="67"/>
                  </a:lnTo>
                  <a:lnTo>
                    <a:pt x="629" y="69"/>
                  </a:lnTo>
                  <a:lnTo>
                    <a:pt x="643" y="67"/>
                  </a:lnTo>
                  <a:lnTo>
                    <a:pt x="654" y="59"/>
                  </a:lnTo>
                  <a:lnTo>
                    <a:pt x="661" y="48"/>
                  </a:lnTo>
                  <a:lnTo>
                    <a:pt x="664" y="35"/>
                  </a:lnTo>
                  <a:close/>
                  <a:moveTo>
                    <a:pt x="1258" y="469"/>
                  </a:moveTo>
                  <a:lnTo>
                    <a:pt x="1256" y="455"/>
                  </a:lnTo>
                  <a:lnTo>
                    <a:pt x="1249" y="443"/>
                  </a:lnTo>
                  <a:lnTo>
                    <a:pt x="1239" y="435"/>
                  </a:lnTo>
                  <a:lnTo>
                    <a:pt x="1226" y="432"/>
                  </a:lnTo>
                  <a:lnTo>
                    <a:pt x="1212" y="433"/>
                  </a:lnTo>
                  <a:lnTo>
                    <a:pt x="1200" y="440"/>
                  </a:lnTo>
                  <a:lnTo>
                    <a:pt x="1192" y="450"/>
                  </a:lnTo>
                  <a:lnTo>
                    <a:pt x="1189" y="463"/>
                  </a:lnTo>
                  <a:lnTo>
                    <a:pt x="1190" y="477"/>
                  </a:lnTo>
                  <a:lnTo>
                    <a:pt x="1197" y="489"/>
                  </a:lnTo>
                  <a:lnTo>
                    <a:pt x="1207" y="497"/>
                  </a:lnTo>
                  <a:lnTo>
                    <a:pt x="1220" y="501"/>
                  </a:lnTo>
                  <a:lnTo>
                    <a:pt x="1234" y="499"/>
                  </a:lnTo>
                  <a:lnTo>
                    <a:pt x="1246" y="492"/>
                  </a:lnTo>
                  <a:lnTo>
                    <a:pt x="1254" y="482"/>
                  </a:lnTo>
                  <a:lnTo>
                    <a:pt x="1258" y="469"/>
                  </a:lnTo>
                  <a:close/>
                </a:path>
              </a:pathLst>
            </a:custGeom>
            <a:solidFill>
              <a:srgbClr val="A2195B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6" name="docshape33">
              <a:extLst>
                <a:ext uri="{FF2B5EF4-FFF2-40B4-BE49-F238E27FC236}">
                  <a16:creationId xmlns:a16="http://schemas.microsoft.com/office/drawing/2014/main" id="{E6C180B6-7CD9-400E-B995-944C98DBE1E7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82" y="-281"/>
              <a:ext cx="1299" cy="592"/>
            </a:xfrm>
            <a:custGeom>
              <a:avLst/>
              <a:gdLst>
                <a:gd name="T0" fmla="+- 0 991 983"/>
                <a:gd name="T1" fmla="*/ T0 w 1299"/>
                <a:gd name="T2" fmla="+- 0 257 -281"/>
                <a:gd name="T3" fmla="*/ 257 h 592"/>
                <a:gd name="T4" fmla="+- 0 989 983"/>
                <a:gd name="T5" fmla="*/ T4 w 1299"/>
                <a:gd name="T6" fmla="+- 0 258 -281"/>
                <a:gd name="T7" fmla="*/ 258 h 592"/>
                <a:gd name="T8" fmla="+- 0 983 983"/>
                <a:gd name="T9" fmla="*/ T8 w 1299"/>
                <a:gd name="T10" fmla="+- 0 307 -281"/>
                <a:gd name="T11" fmla="*/ 307 h 592"/>
                <a:gd name="T12" fmla="+- 0 1201 983"/>
                <a:gd name="T13" fmla="*/ T12 w 1299"/>
                <a:gd name="T14" fmla="+- 0 308 -281"/>
                <a:gd name="T15" fmla="*/ 308 h 592"/>
                <a:gd name="T16" fmla="+- 0 1074 983"/>
                <a:gd name="T17" fmla="*/ T16 w 1299"/>
                <a:gd name="T18" fmla="+- 0 29 -281"/>
                <a:gd name="T19" fmla="*/ 29 h 592"/>
                <a:gd name="T20" fmla="+- 0 1049 983"/>
                <a:gd name="T21" fmla="*/ T20 w 1299"/>
                <a:gd name="T22" fmla="+- 0 71 -281"/>
                <a:gd name="T23" fmla="*/ 71 h 592"/>
                <a:gd name="T24" fmla="+- 0 1051 983"/>
                <a:gd name="T25" fmla="*/ T24 w 1299"/>
                <a:gd name="T26" fmla="+- 0 73 -281"/>
                <a:gd name="T27" fmla="*/ 73 h 592"/>
                <a:gd name="T28" fmla="+- 0 1251 983"/>
                <a:gd name="T29" fmla="*/ T28 w 1299"/>
                <a:gd name="T30" fmla="+- 0 153 -281"/>
                <a:gd name="T31" fmla="*/ 153 h 592"/>
                <a:gd name="T32" fmla="+- 0 1176 983"/>
                <a:gd name="T33" fmla="*/ T32 w 1299"/>
                <a:gd name="T34" fmla="+- 0 -99 -281"/>
                <a:gd name="T35" fmla="*/ -99 h 592"/>
                <a:gd name="T36" fmla="+- 0 1174 983"/>
                <a:gd name="T37" fmla="*/ T36 w 1299"/>
                <a:gd name="T38" fmla="+- 0 -100 -281"/>
                <a:gd name="T39" fmla="*/ -100 h 592"/>
                <a:gd name="T40" fmla="+- 0 1141 983"/>
                <a:gd name="T41" fmla="*/ T40 w 1299"/>
                <a:gd name="T42" fmla="+- 0 -64 -281"/>
                <a:gd name="T43" fmla="*/ -64 h 592"/>
                <a:gd name="T44" fmla="+- 0 1316 983"/>
                <a:gd name="T45" fmla="*/ T44 w 1299"/>
                <a:gd name="T46" fmla="+- 0 65 -281"/>
                <a:gd name="T47" fmla="*/ 65 h 592"/>
                <a:gd name="T48" fmla="+- 0 1377 983"/>
                <a:gd name="T49" fmla="*/ T48 w 1299"/>
                <a:gd name="T50" fmla="+- 0 -235 -281"/>
                <a:gd name="T51" fmla="*/ -235 h 592"/>
                <a:gd name="T52" fmla="+- 0 1332 983"/>
                <a:gd name="T53" fmla="*/ T52 w 1299"/>
                <a:gd name="T54" fmla="+- 0 -215 -281"/>
                <a:gd name="T55" fmla="*/ -215 h 592"/>
                <a:gd name="T56" fmla="+- 0 1333 983"/>
                <a:gd name="T57" fmla="*/ T56 w 1299"/>
                <a:gd name="T58" fmla="+- 0 -213 -281"/>
                <a:gd name="T59" fmla="*/ -213 h 592"/>
                <a:gd name="T60" fmla="+- 0 1448 983"/>
                <a:gd name="T61" fmla="*/ T60 w 1299"/>
                <a:gd name="T62" fmla="+- 0 -30 -281"/>
                <a:gd name="T63" fmla="*/ -30 h 592"/>
                <a:gd name="T64" fmla="+- 0 1535 983"/>
                <a:gd name="T65" fmla="*/ T64 w 1299"/>
                <a:gd name="T66" fmla="+- 0 -279 -281"/>
                <a:gd name="T67" fmla="*/ -279 h 592"/>
                <a:gd name="T68" fmla="+- 0 1534 983"/>
                <a:gd name="T69" fmla="*/ T68 w 1299"/>
                <a:gd name="T70" fmla="+- 0 -281 -281"/>
                <a:gd name="T71" fmla="*/ -281 h 592"/>
                <a:gd name="T72" fmla="+- 0 1486 983"/>
                <a:gd name="T73" fmla="*/ T72 w 1299"/>
                <a:gd name="T74" fmla="+- 0 -271 -281"/>
                <a:gd name="T75" fmla="*/ -271 h 592"/>
                <a:gd name="T76" fmla="+- 0 1552 983"/>
                <a:gd name="T77" fmla="*/ T76 w 1299"/>
                <a:gd name="T78" fmla="+- 0 -64 -281"/>
                <a:gd name="T79" fmla="*/ -64 h 592"/>
                <a:gd name="T80" fmla="+- 0 1777 983"/>
                <a:gd name="T81" fmla="*/ T80 w 1299"/>
                <a:gd name="T82" fmla="+- 0 -272 -281"/>
                <a:gd name="T83" fmla="*/ -272 h 592"/>
                <a:gd name="T84" fmla="+- 0 1729 983"/>
                <a:gd name="T85" fmla="*/ T84 w 1299"/>
                <a:gd name="T86" fmla="+- 0 -280 -281"/>
                <a:gd name="T87" fmla="*/ -280 h 592"/>
                <a:gd name="T88" fmla="+- 0 1712 983"/>
                <a:gd name="T89" fmla="*/ T88 w 1299"/>
                <a:gd name="T90" fmla="+- 0 -64 -281"/>
                <a:gd name="T91" fmla="*/ -64 h 592"/>
                <a:gd name="T92" fmla="+- 0 1778 983"/>
                <a:gd name="T93" fmla="*/ T92 w 1299"/>
                <a:gd name="T94" fmla="+- 0 -271 -281"/>
                <a:gd name="T95" fmla="*/ -271 h 592"/>
                <a:gd name="T96" fmla="+- 0 1931 983"/>
                <a:gd name="T97" fmla="*/ T96 w 1299"/>
                <a:gd name="T98" fmla="+- 0 -215 -281"/>
                <a:gd name="T99" fmla="*/ -215 h 592"/>
                <a:gd name="T100" fmla="+- 0 1886 983"/>
                <a:gd name="T101" fmla="*/ T100 w 1299"/>
                <a:gd name="T102" fmla="+- 0 -235 -281"/>
                <a:gd name="T103" fmla="*/ -235 h 592"/>
                <a:gd name="T104" fmla="+- 0 1818 983"/>
                <a:gd name="T105" fmla="*/ T104 w 1299"/>
                <a:gd name="T106" fmla="+- 0 -29 -281"/>
                <a:gd name="T107" fmla="*/ -29 h 592"/>
                <a:gd name="T108" fmla="+- 0 1932 983"/>
                <a:gd name="T109" fmla="*/ T108 w 1299"/>
                <a:gd name="T110" fmla="+- 0 -214 -281"/>
                <a:gd name="T111" fmla="*/ -214 h 592"/>
                <a:gd name="T112" fmla="+- 0 2090 983"/>
                <a:gd name="T113" fmla="*/ T112 w 1299"/>
                <a:gd name="T114" fmla="+- 0 -100 -281"/>
                <a:gd name="T115" fmla="*/ -100 h 592"/>
                <a:gd name="T116" fmla="+- 0 2088 983"/>
                <a:gd name="T117" fmla="*/ T116 w 1299"/>
                <a:gd name="T118" fmla="+- 0 -99 -281"/>
                <a:gd name="T119" fmla="*/ -99 h 592"/>
                <a:gd name="T120" fmla="+- 0 1950 983"/>
                <a:gd name="T121" fmla="*/ T120 w 1299"/>
                <a:gd name="T122" fmla="+- 0 67 -281"/>
                <a:gd name="T123" fmla="*/ 67 h 592"/>
                <a:gd name="T124" fmla="+- 0 2123 983"/>
                <a:gd name="T125" fmla="*/ T124 w 1299"/>
                <a:gd name="T126" fmla="+- 0 -65 -281"/>
                <a:gd name="T127" fmla="*/ -65 h 592"/>
                <a:gd name="T128" fmla="+- 0 2191 983"/>
                <a:gd name="T129" fmla="*/ T128 w 1299"/>
                <a:gd name="T130" fmla="+- 0 29 -281"/>
                <a:gd name="T131" fmla="*/ 29 h 592"/>
                <a:gd name="T132" fmla="+- 0 2012 983"/>
                <a:gd name="T133" fmla="*/ T132 w 1299"/>
                <a:gd name="T134" fmla="+- 0 153 -281"/>
                <a:gd name="T135" fmla="*/ 153 h 592"/>
                <a:gd name="T136" fmla="+- 0 2213 983"/>
                <a:gd name="T137" fmla="*/ T136 w 1299"/>
                <a:gd name="T138" fmla="+- 0 73 -281"/>
                <a:gd name="T139" fmla="*/ 73 h 592"/>
                <a:gd name="T140" fmla="+- 0 2214 983"/>
                <a:gd name="T141" fmla="*/ T140 w 1299"/>
                <a:gd name="T142" fmla="+- 0 71 -281"/>
                <a:gd name="T143" fmla="*/ 71 h 592"/>
                <a:gd name="T144" fmla="+- 0 2275 983"/>
                <a:gd name="T145" fmla="*/ T144 w 1299"/>
                <a:gd name="T146" fmla="+- 0 258 -281"/>
                <a:gd name="T147" fmla="*/ 258 h 592"/>
                <a:gd name="T148" fmla="+- 0 2273 983"/>
                <a:gd name="T149" fmla="*/ T148 w 1299"/>
                <a:gd name="T150" fmla="+- 0 257 -281"/>
                <a:gd name="T151" fmla="*/ 257 h 592"/>
                <a:gd name="T152" fmla="+- 0 2063 983"/>
                <a:gd name="T153" fmla="*/ T152 w 1299"/>
                <a:gd name="T154" fmla="+- 0 310 -281"/>
                <a:gd name="T155" fmla="*/ 310 h 592"/>
                <a:gd name="T156" fmla="+- 0 2281 983"/>
                <a:gd name="T157" fmla="*/ T156 w 1299"/>
                <a:gd name="T158" fmla="+- 0 306 -281"/>
                <a:gd name="T159" fmla="*/ 306 h 59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299" h="592">
                  <a:moveTo>
                    <a:pt x="218" y="589"/>
                  </a:moveTo>
                  <a:lnTo>
                    <a:pt x="8" y="538"/>
                  </a:lnTo>
                  <a:lnTo>
                    <a:pt x="7" y="538"/>
                  </a:lnTo>
                  <a:lnTo>
                    <a:pt x="6" y="539"/>
                  </a:lnTo>
                  <a:lnTo>
                    <a:pt x="0" y="587"/>
                  </a:lnTo>
                  <a:lnTo>
                    <a:pt x="0" y="588"/>
                  </a:lnTo>
                  <a:lnTo>
                    <a:pt x="217" y="591"/>
                  </a:lnTo>
                  <a:lnTo>
                    <a:pt x="218" y="589"/>
                  </a:lnTo>
                  <a:close/>
                  <a:moveTo>
                    <a:pt x="268" y="434"/>
                  </a:moveTo>
                  <a:lnTo>
                    <a:pt x="91" y="310"/>
                  </a:lnTo>
                  <a:lnTo>
                    <a:pt x="90" y="310"/>
                  </a:lnTo>
                  <a:lnTo>
                    <a:pt x="66" y="352"/>
                  </a:lnTo>
                  <a:lnTo>
                    <a:pt x="67" y="354"/>
                  </a:lnTo>
                  <a:lnTo>
                    <a:pt x="68" y="354"/>
                  </a:lnTo>
                  <a:lnTo>
                    <a:pt x="267" y="437"/>
                  </a:lnTo>
                  <a:lnTo>
                    <a:pt x="268" y="434"/>
                  </a:lnTo>
                  <a:close/>
                  <a:moveTo>
                    <a:pt x="333" y="346"/>
                  </a:moveTo>
                  <a:lnTo>
                    <a:pt x="193" y="182"/>
                  </a:lnTo>
                  <a:lnTo>
                    <a:pt x="192" y="181"/>
                  </a:lnTo>
                  <a:lnTo>
                    <a:pt x="191" y="181"/>
                  </a:lnTo>
                  <a:lnTo>
                    <a:pt x="158" y="216"/>
                  </a:lnTo>
                  <a:lnTo>
                    <a:pt x="158" y="217"/>
                  </a:lnTo>
                  <a:lnTo>
                    <a:pt x="331" y="348"/>
                  </a:lnTo>
                  <a:lnTo>
                    <a:pt x="333" y="346"/>
                  </a:lnTo>
                  <a:close/>
                  <a:moveTo>
                    <a:pt x="465" y="251"/>
                  </a:moveTo>
                  <a:lnTo>
                    <a:pt x="394" y="46"/>
                  </a:lnTo>
                  <a:lnTo>
                    <a:pt x="393" y="45"/>
                  </a:lnTo>
                  <a:lnTo>
                    <a:pt x="349" y="66"/>
                  </a:lnTo>
                  <a:lnTo>
                    <a:pt x="349" y="67"/>
                  </a:lnTo>
                  <a:lnTo>
                    <a:pt x="350" y="68"/>
                  </a:lnTo>
                  <a:lnTo>
                    <a:pt x="462" y="252"/>
                  </a:lnTo>
                  <a:lnTo>
                    <a:pt x="465" y="251"/>
                  </a:lnTo>
                  <a:close/>
                  <a:moveTo>
                    <a:pt x="569" y="217"/>
                  </a:moveTo>
                  <a:lnTo>
                    <a:pt x="552" y="2"/>
                  </a:lnTo>
                  <a:lnTo>
                    <a:pt x="552" y="1"/>
                  </a:lnTo>
                  <a:lnTo>
                    <a:pt x="551" y="0"/>
                  </a:lnTo>
                  <a:lnTo>
                    <a:pt x="503" y="9"/>
                  </a:lnTo>
                  <a:lnTo>
                    <a:pt x="503" y="10"/>
                  </a:lnTo>
                  <a:lnTo>
                    <a:pt x="566" y="218"/>
                  </a:lnTo>
                  <a:lnTo>
                    <a:pt x="569" y="217"/>
                  </a:lnTo>
                  <a:close/>
                  <a:moveTo>
                    <a:pt x="795" y="10"/>
                  </a:moveTo>
                  <a:lnTo>
                    <a:pt x="794" y="9"/>
                  </a:lnTo>
                  <a:lnTo>
                    <a:pt x="747" y="0"/>
                  </a:lnTo>
                  <a:lnTo>
                    <a:pt x="746" y="1"/>
                  </a:lnTo>
                  <a:lnTo>
                    <a:pt x="746" y="2"/>
                  </a:lnTo>
                  <a:lnTo>
                    <a:pt x="729" y="217"/>
                  </a:lnTo>
                  <a:lnTo>
                    <a:pt x="731" y="218"/>
                  </a:lnTo>
                  <a:lnTo>
                    <a:pt x="795" y="10"/>
                  </a:lnTo>
                  <a:close/>
                  <a:moveTo>
                    <a:pt x="949" y="67"/>
                  </a:moveTo>
                  <a:lnTo>
                    <a:pt x="948" y="66"/>
                  </a:lnTo>
                  <a:lnTo>
                    <a:pt x="904" y="45"/>
                  </a:lnTo>
                  <a:lnTo>
                    <a:pt x="903" y="46"/>
                  </a:lnTo>
                  <a:lnTo>
                    <a:pt x="833" y="251"/>
                  </a:lnTo>
                  <a:lnTo>
                    <a:pt x="835" y="252"/>
                  </a:lnTo>
                  <a:lnTo>
                    <a:pt x="948" y="68"/>
                  </a:lnTo>
                  <a:lnTo>
                    <a:pt x="949" y="67"/>
                  </a:lnTo>
                  <a:close/>
                  <a:moveTo>
                    <a:pt x="1140" y="216"/>
                  </a:moveTo>
                  <a:lnTo>
                    <a:pt x="1107" y="181"/>
                  </a:lnTo>
                  <a:lnTo>
                    <a:pt x="1106" y="181"/>
                  </a:lnTo>
                  <a:lnTo>
                    <a:pt x="1105" y="182"/>
                  </a:lnTo>
                  <a:lnTo>
                    <a:pt x="965" y="346"/>
                  </a:lnTo>
                  <a:lnTo>
                    <a:pt x="967" y="348"/>
                  </a:lnTo>
                  <a:lnTo>
                    <a:pt x="1140" y="217"/>
                  </a:lnTo>
                  <a:lnTo>
                    <a:pt x="1140" y="216"/>
                  </a:lnTo>
                  <a:close/>
                  <a:moveTo>
                    <a:pt x="1231" y="352"/>
                  </a:moveTo>
                  <a:lnTo>
                    <a:pt x="1208" y="310"/>
                  </a:lnTo>
                  <a:lnTo>
                    <a:pt x="1207" y="310"/>
                  </a:lnTo>
                  <a:lnTo>
                    <a:pt x="1029" y="434"/>
                  </a:lnTo>
                  <a:lnTo>
                    <a:pt x="1031" y="437"/>
                  </a:lnTo>
                  <a:lnTo>
                    <a:pt x="1230" y="354"/>
                  </a:lnTo>
                  <a:lnTo>
                    <a:pt x="1231" y="354"/>
                  </a:lnTo>
                  <a:lnTo>
                    <a:pt x="1231" y="352"/>
                  </a:lnTo>
                  <a:close/>
                  <a:moveTo>
                    <a:pt x="1298" y="587"/>
                  </a:moveTo>
                  <a:lnTo>
                    <a:pt x="1292" y="539"/>
                  </a:lnTo>
                  <a:lnTo>
                    <a:pt x="1291" y="538"/>
                  </a:lnTo>
                  <a:lnTo>
                    <a:pt x="1290" y="538"/>
                  </a:lnTo>
                  <a:lnTo>
                    <a:pt x="1080" y="589"/>
                  </a:lnTo>
                  <a:lnTo>
                    <a:pt x="1080" y="591"/>
                  </a:lnTo>
                  <a:lnTo>
                    <a:pt x="1297" y="588"/>
                  </a:lnTo>
                  <a:lnTo>
                    <a:pt x="1298" y="587"/>
                  </a:lnTo>
                  <a:close/>
                </a:path>
              </a:pathLst>
            </a:custGeom>
            <a:solidFill>
              <a:srgbClr val="44B5E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7" name="docshape34">
              <a:extLst>
                <a:ext uri="{FF2B5EF4-FFF2-40B4-BE49-F238E27FC236}">
                  <a16:creationId xmlns:a16="http://schemas.microsoft.com/office/drawing/2014/main" id="{5C6E594D-C9B6-4FAB-B95A-941EA7F46E96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928" y="-308"/>
              <a:ext cx="1408" cy="1343"/>
            </a:xfrm>
            <a:custGeom>
              <a:avLst/>
              <a:gdLst>
                <a:gd name="T0" fmla="+- 0 1470 928"/>
                <a:gd name="T1" fmla="*/ T0 w 1408"/>
                <a:gd name="T2" fmla="+- 0 358 -307"/>
                <a:gd name="T3" fmla="*/ 358 h 1343"/>
                <a:gd name="T4" fmla="+- 0 928 928"/>
                <a:gd name="T5" fmla="*/ T4 w 1408"/>
                <a:gd name="T6" fmla="+- 0 358 -307"/>
                <a:gd name="T7" fmla="*/ 358 h 1343"/>
                <a:gd name="T8" fmla="+- 0 928 928"/>
                <a:gd name="T9" fmla="*/ T8 w 1408"/>
                <a:gd name="T10" fmla="+- 0 370 -307"/>
                <a:gd name="T11" fmla="*/ 370 h 1343"/>
                <a:gd name="T12" fmla="+- 0 1470 928"/>
                <a:gd name="T13" fmla="*/ T12 w 1408"/>
                <a:gd name="T14" fmla="+- 0 370 -307"/>
                <a:gd name="T15" fmla="*/ 370 h 1343"/>
                <a:gd name="T16" fmla="+- 0 1470 928"/>
                <a:gd name="T17" fmla="*/ T16 w 1408"/>
                <a:gd name="T18" fmla="+- 0 358 -307"/>
                <a:gd name="T19" fmla="*/ 358 h 1343"/>
                <a:gd name="T20" fmla="+- 0 1505 928"/>
                <a:gd name="T21" fmla="*/ T20 w 1408"/>
                <a:gd name="T22" fmla="+- 0 464 -307"/>
                <a:gd name="T23" fmla="*/ 464 h 1343"/>
                <a:gd name="T24" fmla="+- 0 1497 928"/>
                <a:gd name="T25" fmla="*/ T24 w 1408"/>
                <a:gd name="T26" fmla="+- 0 454 -307"/>
                <a:gd name="T27" fmla="*/ 454 h 1343"/>
                <a:gd name="T28" fmla="+- 0 1059 928"/>
                <a:gd name="T29" fmla="*/ T28 w 1408"/>
                <a:gd name="T30" fmla="+- 0 772 -307"/>
                <a:gd name="T31" fmla="*/ 772 h 1343"/>
                <a:gd name="T32" fmla="+- 0 1066 928"/>
                <a:gd name="T33" fmla="*/ T32 w 1408"/>
                <a:gd name="T34" fmla="+- 0 782 -307"/>
                <a:gd name="T35" fmla="*/ 782 h 1343"/>
                <a:gd name="T36" fmla="+- 0 1505 928"/>
                <a:gd name="T37" fmla="*/ T36 w 1408"/>
                <a:gd name="T38" fmla="+- 0 464 -307"/>
                <a:gd name="T39" fmla="*/ 464 h 1343"/>
                <a:gd name="T40" fmla="+- 0 1505 928"/>
                <a:gd name="T41" fmla="*/ T40 w 1408"/>
                <a:gd name="T42" fmla="+- 0 264 -307"/>
                <a:gd name="T43" fmla="*/ 264 h 1343"/>
                <a:gd name="T44" fmla="+- 0 1066 928"/>
                <a:gd name="T45" fmla="*/ T44 w 1408"/>
                <a:gd name="T46" fmla="+- 0 -55 -307"/>
                <a:gd name="T47" fmla="*/ -55 h 1343"/>
                <a:gd name="T48" fmla="+- 0 1059 928"/>
                <a:gd name="T49" fmla="*/ T48 w 1408"/>
                <a:gd name="T50" fmla="+- 0 -45 -307"/>
                <a:gd name="T51" fmla="*/ -45 h 1343"/>
                <a:gd name="T52" fmla="+- 0 1497 928"/>
                <a:gd name="T53" fmla="*/ T52 w 1408"/>
                <a:gd name="T54" fmla="+- 0 274 -307"/>
                <a:gd name="T55" fmla="*/ 274 h 1343"/>
                <a:gd name="T56" fmla="+- 0 1505 928"/>
                <a:gd name="T57" fmla="*/ T56 w 1408"/>
                <a:gd name="T58" fmla="+- 0 264 -307"/>
                <a:gd name="T59" fmla="*/ 264 h 1343"/>
                <a:gd name="T60" fmla="+- 0 1588 928"/>
                <a:gd name="T61" fmla="*/ T60 w 1408"/>
                <a:gd name="T62" fmla="+- 0 208 -307"/>
                <a:gd name="T63" fmla="*/ 208 h 1343"/>
                <a:gd name="T64" fmla="+- 0 1420 928"/>
                <a:gd name="T65" fmla="*/ T64 w 1408"/>
                <a:gd name="T66" fmla="+- 0 -307 -307"/>
                <a:gd name="T67" fmla="*/ -307 h 1343"/>
                <a:gd name="T68" fmla="+- 0 1409 928"/>
                <a:gd name="T69" fmla="*/ T68 w 1408"/>
                <a:gd name="T70" fmla="+- 0 -304 -307"/>
                <a:gd name="T71" fmla="*/ -304 h 1343"/>
                <a:gd name="T72" fmla="+- 0 1576 928"/>
                <a:gd name="T73" fmla="*/ T72 w 1408"/>
                <a:gd name="T74" fmla="+- 0 212 -307"/>
                <a:gd name="T75" fmla="*/ 212 h 1343"/>
                <a:gd name="T76" fmla="+- 0 1588 928"/>
                <a:gd name="T77" fmla="*/ T76 w 1408"/>
                <a:gd name="T78" fmla="+- 0 208 -307"/>
                <a:gd name="T79" fmla="*/ 208 h 1343"/>
                <a:gd name="T80" fmla="+- 0 1588 928"/>
                <a:gd name="T81" fmla="*/ T80 w 1408"/>
                <a:gd name="T82" fmla="+- 0 519 -307"/>
                <a:gd name="T83" fmla="*/ 519 h 1343"/>
                <a:gd name="T84" fmla="+- 0 1576 928"/>
                <a:gd name="T85" fmla="*/ T84 w 1408"/>
                <a:gd name="T86" fmla="+- 0 516 -307"/>
                <a:gd name="T87" fmla="*/ 516 h 1343"/>
                <a:gd name="T88" fmla="+- 0 1409 928"/>
                <a:gd name="T89" fmla="*/ T88 w 1408"/>
                <a:gd name="T90" fmla="+- 0 1031 -307"/>
                <a:gd name="T91" fmla="*/ 1031 h 1343"/>
                <a:gd name="T92" fmla="+- 0 1420 928"/>
                <a:gd name="T93" fmla="*/ T92 w 1408"/>
                <a:gd name="T94" fmla="+- 0 1035 -307"/>
                <a:gd name="T95" fmla="*/ 1035 h 1343"/>
                <a:gd name="T96" fmla="+- 0 1588 928"/>
                <a:gd name="T97" fmla="*/ T96 w 1408"/>
                <a:gd name="T98" fmla="+- 0 519 -307"/>
                <a:gd name="T99" fmla="*/ 519 h 1343"/>
                <a:gd name="T100" fmla="+- 0 1855 928"/>
                <a:gd name="T101" fmla="*/ T100 w 1408"/>
                <a:gd name="T102" fmla="+- 0 -304 -307"/>
                <a:gd name="T103" fmla="*/ -304 h 1343"/>
                <a:gd name="T104" fmla="+- 0 1843 928"/>
                <a:gd name="T105" fmla="*/ T104 w 1408"/>
                <a:gd name="T106" fmla="+- 0 -307 -307"/>
                <a:gd name="T107" fmla="*/ -307 h 1343"/>
                <a:gd name="T108" fmla="+- 0 1676 928"/>
                <a:gd name="T109" fmla="*/ T108 w 1408"/>
                <a:gd name="T110" fmla="+- 0 208 -307"/>
                <a:gd name="T111" fmla="*/ 208 h 1343"/>
                <a:gd name="T112" fmla="+- 0 1688 928"/>
                <a:gd name="T113" fmla="*/ T112 w 1408"/>
                <a:gd name="T114" fmla="+- 0 212 -307"/>
                <a:gd name="T115" fmla="*/ 212 h 1343"/>
                <a:gd name="T116" fmla="+- 0 1855 928"/>
                <a:gd name="T117" fmla="*/ T116 w 1408"/>
                <a:gd name="T118" fmla="+- 0 -304 -307"/>
                <a:gd name="T119" fmla="*/ -304 h 1343"/>
                <a:gd name="T120" fmla="+- 0 2205 928"/>
                <a:gd name="T121" fmla="*/ T120 w 1408"/>
                <a:gd name="T122" fmla="+- 0 -45 -307"/>
                <a:gd name="T123" fmla="*/ -45 h 1343"/>
                <a:gd name="T124" fmla="+- 0 2198 928"/>
                <a:gd name="T125" fmla="*/ T124 w 1408"/>
                <a:gd name="T126" fmla="+- 0 -55 -307"/>
                <a:gd name="T127" fmla="*/ -55 h 1343"/>
                <a:gd name="T128" fmla="+- 0 1759 928"/>
                <a:gd name="T129" fmla="*/ T128 w 1408"/>
                <a:gd name="T130" fmla="+- 0 264 -307"/>
                <a:gd name="T131" fmla="*/ 264 h 1343"/>
                <a:gd name="T132" fmla="+- 0 1766 928"/>
                <a:gd name="T133" fmla="*/ T132 w 1408"/>
                <a:gd name="T134" fmla="+- 0 274 -307"/>
                <a:gd name="T135" fmla="*/ 274 h 1343"/>
                <a:gd name="T136" fmla="+- 0 2205 928"/>
                <a:gd name="T137" fmla="*/ T136 w 1408"/>
                <a:gd name="T138" fmla="+- 0 -45 -307"/>
                <a:gd name="T139" fmla="*/ -45 h 1343"/>
                <a:gd name="T140" fmla="+- 0 2336 928"/>
                <a:gd name="T141" fmla="*/ T140 w 1408"/>
                <a:gd name="T142" fmla="+- 0 358 -307"/>
                <a:gd name="T143" fmla="*/ 358 h 1343"/>
                <a:gd name="T144" fmla="+- 0 1793 928"/>
                <a:gd name="T145" fmla="*/ T144 w 1408"/>
                <a:gd name="T146" fmla="+- 0 358 -307"/>
                <a:gd name="T147" fmla="*/ 358 h 1343"/>
                <a:gd name="T148" fmla="+- 0 1793 928"/>
                <a:gd name="T149" fmla="*/ T148 w 1408"/>
                <a:gd name="T150" fmla="+- 0 370 -307"/>
                <a:gd name="T151" fmla="*/ 370 h 1343"/>
                <a:gd name="T152" fmla="+- 0 2336 928"/>
                <a:gd name="T153" fmla="*/ T152 w 1408"/>
                <a:gd name="T154" fmla="+- 0 370 -307"/>
                <a:gd name="T155" fmla="*/ 370 h 1343"/>
                <a:gd name="T156" fmla="+- 0 2336 928"/>
                <a:gd name="T157" fmla="*/ T156 w 1408"/>
                <a:gd name="T158" fmla="+- 0 358 -307"/>
                <a:gd name="T159" fmla="*/ 358 h 13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</a:cxnLst>
              <a:rect l="0" t="0" r="r" b="b"/>
              <a:pathLst>
                <a:path w="1408" h="1343">
                  <a:moveTo>
                    <a:pt x="542" y="665"/>
                  </a:moveTo>
                  <a:lnTo>
                    <a:pt x="0" y="665"/>
                  </a:lnTo>
                  <a:lnTo>
                    <a:pt x="0" y="677"/>
                  </a:lnTo>
                  <a:lnTo>
                    <a:pt x="542" y="677"/>
                  </a:lnTo>
                  <a:lnTo>
                    <a:pt x="542" y="665"/>
                  </a:lnTo>
                  <a:close/>
                  <a:moveTo>
                    <a:pt x="577" y="771"/>
                  </a:moveTo>
                  <a:lnTo>
                    <a:pt x="569" y="761"/>
                  </a:lnTo>
                  <a:lnTo>
                    <a:pt x="131" y="1079"/>
                  </a:lnTo>
                  <a:lnTo>
                    <a:pt x="138" y="1089"/>
                  </a:lnTo>
                  <a:lnTo>
                    <a:pt x="577" y="771"/>
                  </a:lnTo>
                  <a:close/>
                  <a:moveTo>
                    <a:pt x="577" y="571"/>
                  </a:moveTo>
                  <a:lnTo>
                    <a:pt x="138" y="252"/>
                  </a:lnTo>
                  <a:lnTo>
                    <a:pt x="131" y="262"/>
                  </a:lnTo>
                  <a:lnTo>
                    <a:pt x="569" y="581"/>
                  </a:lnTo>
                  <a:lnTo>
                    <a:pt x="577" y="571"/>
                  </a:lnTo>
                  <a:close/>
                  <a:moveTo>
                    <a:pt x="660" y="515"/>
                  </a:moveTo>
                  <a:lnTo>
                    <a:pt x="492" y="0"/>
                  </a:lnTo>
                  <a:lnTo>
                    <a:pt x="481" y="3"/>
                  </a:lnTo>
                  <a:lnTo>
                    <a:pt x="648" y="519"/>
                  </a:lnTo>
                  <a:lnTo>
                    <a:pt x="660" y="515"/>
                  </a:lnTo>
                  <a:close/>
                  <a:moveTo>
                    <a:pt x="660" y="826"/>
                  </a:moveTo>
                  <a:lnTo>
                    <a:pt x="648" y="823"/>
                  </a:lnTo>
                  <a:lnTo>
                    <a:pt x="481" y="1338"/>
                  </a:lnTo>
                  <a:lnTo>
                    <a:pt x="492" y="1342"/>
                  </a:lnTo>
                  <a:lnTo>
                    <a:pt x="660" y="826"/>
                  </a:lnTo>
                  <a:close/>
                  <a:moveTo>
                    <a:pt x="927" y="3"/>
                  </a:moveTo>
                  <a:lnTo>
                    <a:pt x="915" y="0"/>
                  </a:lnTo>
                  <a:lnTo>
                    <a:pt x="748" y="515"/>
                  </a:lnTo>
                  <a:lnTo>
                    <a:pt x="760" y="519"/>
                  </a:lnTo>
                  <a:lnTo>
                    <a:pt x="927" y="3"/>
                  </a:lnTo>
                  <a:close/>
                  <a:moveTo>
                    <a:pt x="1277" y="262"/>
                  </a:moveTo>
                  <a:lnTo>
                    <a:pt x="1270" y="252"/>
                  </a:lnTo>
                  <a:lnTo>
                    <a:pt x="831" y="571"/>
                  </a:lnTo>
                  <a:lnTo>
                    <a:pt x="838" y="581"/>
                  </a:lnTo>
                  <a:lnTo>
                    <a:pt x="1277" y="262"/>
                  </a:lnTo>
                  <a:close/>
                  <a:moveTo>
                    <a:pt x="1408" y="665"/>
                  </a:moveTo>
                  <a:lnTo>
                    <a:pt x="865" y="665"/>
                  </a:lnTo>
                  <a:lnTo>
                    <a:pt x="865" y="677"/>
                  </a:lnTo>
                  <a:lnTo>
                    <a:pt x="1408" y="677"/>
                  </a:lnTo>
                  <a:lnTo>
                    <a:pt x="1408" y="665"/>
                  </a:lnTo>
                  <a:close/>
                </a:path>
              </a:pathLst>
            </a:custGeom>
            <a:solidFill>
              <a:srgbClr val="E71D7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0" name="docshapegroup35">
            <a:extLst>
              <a:ext uri="{FF2B5EF4-FFF2-40B4-BE49-F238E27FC236}">
                <a16:creationId xmlns:a16="http://schemas.microsoft.com/office/drawing/2014/main" id="{B6DC25E4-6FFA-44E4-BE33-908DF7E6B9C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16857" y="944415"/>
            <a:ext cx="690245" cy="467995"/>
            <a:chOff x="1088" y="287"/>
            <a:chExt cx="1087" cy="737"/>
          </a:xfrm>
        </xdr:grpSpPr>
        <xdr:sp macro="" textlink="">
          <xdr:nvSpPr>
            <xdr:cNvPr id="51" name="docshape36">
              <a:extLst>
                <a:ext uri="{FF2B5EF4-FFF2-40B4-BE49-F238E27FC236}">
                  <a16:creationId xmlns:a16="http://schemas.microsoft.com/office/drawing/2014/main" id="{F92C9E58-500D-4BFB-8A68-ABB251438FF0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088" y="287"/>
              <a:ext cx="687" cy="433"/>
            </a:xfrm>
            <a:custGeom>
              <a:avLst/>
              <a:gdLst>
                <a:gd name="T0" fmla="+- 0 1411 1089"/>
                <a:gd name="T1" fmla="*/ T0 w 687"/>
                <a:gd name="T2" fmla="+- 0 329 288"/>
                <a:gd name="T3" fmla="*/ 329 h 433"/>
                <a:gd name="T4" fmla="+- 0 1383 1089"/>
                <a:gd name="T5" fmla="*/ T4 w 687"/>
                <a:gd name="T6" fmla="+- 0 313 288"/>
                <a:gd name="T7" fmla="*/ 313 h 433"/>
                <a:gd name="T8" fmla="+- 0 1353 1089"/>
                <a:gd name="T9" fmla="*/ T8 w 687"/>
                <a:gd name="T10" fmla="+- 0 300 288"/>
                <a:gd name="T11" fmla="*/ 300 h 433"/>
                <a:gd name="T12" fmla="+- 0 1317 1089"/>
                <a:gd name="T13" fmla="*/ T12 w 687"/>
                <a:gd name="T14" fmla="+- 0 291 288"/>
                <a:gd name="T15" fmla="*/ 291 h 433"/>
                <a:gd name="T16" fmla="+- 0 1277 1089"/>
                <a:gd name="T17" fmla="*/ T16 w 687"/>
                <a:gd name="T18" fmla="+- 0 288 288"/>
                <a:gd name="T19" fmla="*/ 288 h 433"/>
                <a:gd name="T20" fmla="+- 0 1201 1089"/>
                <a:gd name="T21" fmla="*/ T20 w 687"/>
                <a:gd name="T22" fmla="+- 0 299 288"/>
                <a:gd name="T23" fmla="*/ 299 h 433"/>
                <a:gd name="T24" fmla="+- 0 1142 1089"/>
                <a:gd name="T25" fmla="*/ T24 w 687"/>
                <a:gd name="T26" fmla="+- 0 335 288"/>
                <a:gd name="T27" fmla="*/ 335 h 433"/>
                <a:gd name="T28" fmla="+- 0 1103 1089"/>
                <a:gd name="T29" fmla="*/ T28 w 687"/>
                <a:gd name="T30" fmla="+- 0 397 288"/>
                <a:gd name="T31" fmla="*/ 397 h 433"/>
                <a:gd name="T32" fmla="+- 0 1089 1089"/>
                <a:gd name="T33" fmla="*/ T32 w 687"/>
                <a:gd name="T34" fmla="+- 0 489 288"/>
                <a:gd name="T35" fmla="*/ 489 h 433"/>
                <a:gd name="T36" fmla="+- 0 1089 1089"/>
                <a:gd name="T37" fmla="*/ T36 w 687"/>
                <a:gd name="T38" fmla="+- 0 520 288"/>
                <a:gd name="T39" fmla="*/ 520 h 433"/>
                <a:gd name="T40" fmla="+- 0 1103 1089"/>
                <a:gd name="T41" fmla="*/ T40 w 687"/>
                <a:gd name="T42" fmla="+- 0 612 288"/>
                <a:gd name="T43" fmla="*/ 612 h 433"/>
                <a:gd name="T44" fmla="+- 0 1142 1089"/>
                <a:gd name="T45" fmla="*/ T44 w 687"/>
                <a:gd name="T46" fmla="+- 0 674 288"/>
                <a:gd name="T47" fmla="*/ 674 h 433"/>
                <a:gd name="T48" fmla="+- 0 1201 1089"/>
                <a:gd name="T49" fmla="*/ T48 w 687"/>
                <a:gd name="T50" fmla="+- 0 710 288"/>
                <a:gd name="T51" fmla="*/ 710 h 433"/>
                <a:gd name="T52" fmla="+- 0 1277 1089"/>
                <a:gd name="T53" fmla="*/ T52 w 687"/>
                <a:gd name="T54" fmla="+- 0 721 288"/>
                <a:gd name="T55" fmla="*/ 721 h 433"/>
                <a:gd name="T56" fmla="+- 0 1321 1089"/>
                <a:gd name="T57" fmla="*/ T56 w 687"/>
                <a:gd name="T58" fmla="+- 0 717 288"/>
                <a:gd name="T59" fmla="*/ 717 h 433"/>
                <a:gd name="T60" fmla="+- 0 1357 1089"/>
                <a:gd name="T61" fmla="*/ T60 w 687"/>
                <a:gd name="T62" fmla="+- 0 707 288"/>
                <a:gd name="T63" fmla="*/ 707 h 433"/>
                <a:gd name="T64" fmla="+- 0 1387 1089"/>
                <a:gd name="T65" fmla="*/ T64 w 687"/>
                <a:gd name="T66" fmla="+- 0 694 288"/>
                <a:gd name="T67" fmla="*/ 694 h 433"/>
                <a:gd name="T68" fmla="+- 0 1411 1089"/>
                <a:gd name="T69" fmla="*/ T68 w 687"/>
                <a:gd name="T70" fmla="+- 0 680 288"/>
                <a:gd name="T71" fmla="*/ 680 h 433"/>
                <a:gd name="T72" fmla="+- 0 1382 1089"/>
                <a:gd name="T73" fmla="*/ T72 w 687"/>
                <a:gd name="T74" fmla="+- 0 614 288"/>
                <a:gd name="T75" fmla="*/ 614 h 433"/>
                <a:gd name="T76" fmla="+- 0 1365 1089"/>
                <a:gd name="T77" fmla="*/ T76 w 687"/>
                <a:gd name="T78" fmla="+- 0 626 288"/>
                <a:gd name="T79" fmla="*/ 626 h 433"/>
                <a:gd name="T80" fmla="+- 0 1340 1089"/>
                <a:gd name="T81" fmla="*/ T80 w 687"/>
                <a:gd name="T82" fmla="+- 0 638 288"/>
                <a:gd name="T83" fmla="*/ 638 h 433"/>
                <a:gd name="T84" fmla="+- 0 1310 1089"/>
                <a:gd name="T85" fmla="*/ T84 w 687"/>
                <a:gd name="T86" fmla="+- 0 646 288"/>
                <a:gd name="T87" fmla="*/ 646 h 433"/>
                <a:gd name="T88" fmla="+- 0 1277 1089"/>
                <a:gd name="T89" fmla="*/ T88 w 687"/>
                <a:gd name="T90" fmla="+- 0 650 288"/>
                <a:gd name="T91" fmla="*/ 650 h 433"/>
                <a:gd name="T92" fmla="+- 0 1231 1089"/>
                <a:gd name="T93" fmla="*/ T92 w 687"/>
                <a:gd name="T94" fmla="+- 0 643 288"/>
                <a:gd name="T95" fmla="*/ 643 h 433"/>
                <a:gd name="T96" fmla="+- 0 1196 1089"/>
                <a:gd name="T97" fmla="*/ T96 w 687"/>
                <a:gd name="T98" fmla="+- 0 621 288"/>
                <a:gd name="T99" fmla="*/ 621 h 433"/>
                <a:gd name="T100" fmla="+- 0 1173 1089"/>
                <a:gd name="T101" fmla="*/ T100 w 687"/>
                <a:gd name="T102" fmla="+- 0 581 288"/>
                <a:gd name="T103" fmla="*/ 581 h 433"/>
                <a:gd name="T104" fmla="+- 0 1165 1089"/>
                <a:gd name="T105" fmla="*/ T104 w 687"/>
                <a:gd name="T106" fmla="+- 0 520 288"/>
                <a:gd name="T107" fmla="*/ 520 h 433"/>
                <a:gd name="T108" fmla="+- 0 1165 1089"/>
                <a:gd name="T109" fmla="*/ T108 w 687"/>
                <a:gd name="T110" fmla="+- 0 489 288"/>
                <a:gd name="T111" fmla="*/ 489 h 433"/>
                <a:gd name="T112" fmla="+- 0 1173 1089"/>
                <a:gd name="T113" fmla="*/ T112 w 687"/>
                <a:gd name="T114" fmla="+- 0 429 288"/>
                <a:gd name="T115" fmla="*/ 429 h 433"/>
                <a:gd name="T116" fmla="+- 0 1196 1089"/>
                <a:gd name="T117" fmla="*/ T116 w 687"/>
                <a:gd name="T118" fmla="+- 0 388 288"/>
                <a:gd name="T119" fmla="*/ 388 h 433"/>
                <a:gd name="T120" fmla="+- 0 1231 1089"/>
                <a:gd name="T121" fmla="*/ T120 w 687"/>
                <a:gd name="T122" fmla="+- 0 366 288"/>
                <a:gd name="T123" fmla="*/ 366 h 433"/>
                <a:gd name="T124" fmla="+- 0 1277 1089"/>
                <a:gd name="T125" fmla="*/ T124 w 687"/>
                <a:gd name="T126" fmla="+- 0 359 288"/>
                <a:gd name="T127" fmla="*/ 359 h 433"/>
                <a:gd name="T128" fmla="+- 0 1306 1089"/>
                <a:gd name="T129" fmla="*/ T128 w 687"/>
                <a:gd name="T130" fmla="+- 0 362 288"/>
                <a:gd name="T131" fmla="*/ 362 h 433"/>
                <a:gd name="T132" fmla="+- 0 1335 1089"/>
                <a:gd name="T133" fmla="*/ T132 w 687"/>
                <a:gd name="T134" fmla="+- 0 370 288"/>
                <a:gd name="T135" fmla="*/ 370 h 433"/>
                <a:gd name="T136" fmla="+- 0 1361 1089"/>
                <a:gd name="T137" fmla="*/ T136 w 687"/>
                <a:gd name="T138" fmla="+- 0 381 288"/>
                <a:gd name="T139" fmla="*/ 381 h 433"/>
                <a:gd name="T140" fmla="+- 0 1382 1089"/>
                <a:gd name="T141" fmla="*/ T140 w 687"/>
                <a:gd name="T142" fmla="+- 0 394 288"/>
                <a:gd name="T143" fmla="*/ 394 h 433"/>
                <a:gd name="T144" fmla="+- 0 1411 1089"/>
                <a:gd name="T145" fmla="*/ T144 w 687"/>
                <a:gd name="T146" fmla="+- 0 329 288"/>
                <a:gd name="T147" fmla="*/ 329 h 433"/>
                <a:gd name="T148" fmla="+- 0 1775 1089"/>
                <a:gd name="T149" fmla="*/ T148 w 687"/>
                <a:gd name="T150" fmla="+- 0 297 288"/>
                <a:gd name="T151" fmla="*/ 297 h 433"/>
                <a:gd name="T152" fmla="+- 0 1698 1089"/>
                <a:gd name="T153" fmla="*/ T152 w 687"/>
                <a:gd name="T154" fmla="+- 0 297 288"/>
                <a:gd name="T155" fmla="*/ 297 h 433"/>
                <a:gd name="T156" fmla="+- 0 1698 1089"/>
                <a:gd name="T157" fmla="*/ T156 w 687"/>
                <a:gd name="T158" fmla="+- 0 457 288"/>
                <a:gd name="T159" fmla="*/ 457 h 433"/>
                <a:gd name="T160" fmla="+- 0 1537 1089"/>
                <a:gd name="T161" fmla="*/ T160 w 687"/>
                <a:gd name="T162" fmla="+- 0 457 288"/>
                <a:gd name="T163" fmla="*/ 457 h 433"/>
                <a:gd name="T164" fmla="+- 0 1537 1089"/>
                <a:gd name="T165" fmla="*/ T164 w 687"/>
                <a:gd name="T166" fmla="+- 0 297 288"/>
                <a:gd name="T167" fmla="*/ 297 h 433"/>
                <a:gd name="T168" fmla="+- 0 1460 1089"/>
                <a:gd name="T169" fmla="*/ T168 w 687"/>
                <a:gd name="T170" fmla="+- 0 297 288"/>
                <a:gd name="T171" fmla="*/ 297 h 433"/>
                <a:gd name="T172" fmla="+- 0 1460 1089"/>
                <a:gd name="T173" fmla="*/ T172 w 687"/>
                <a:gd name="T174" fmla="+- 0 457 288"/>
                <a:gd name="T175" fmla="*/ 457 h 433"/>
                <a:gd name="T176" fmla="+- 0 1460 1089"/>
                <a:gd name="T177" fmla="*/ T176 w 687"/>
                <a:gd name="T178" fmla="+- 0 529 288"/>
                <a:gd name="T179" fmla="*/ 529 h 433"/>
                <a:gd name="T180" fmla="+- 0 1460 1089"/>
                <a:gd name="T181" fmla="*/ T180 w 687"/>
                <a:gd name="T182" fmla="+- 0 711 288"/>
                <a:gd name="T183" fmla="*/ 711 h 433"/>
                <a:gd name="T184" fmla="+- 0 1537 1089"/>
                <a:gd name="T185" fmla="*/ T184 w 687"/>
                <a:gd name="T186" fmla="+- 0 711 288"/>
                <a:gd name="T187" fmla="*/ 711 h 433"/>
                <a:gd name="T188" fmla="+- 0 1537 1089"/>
                <a:gd name="T189" fmla="*/ T188 w 687"/>
                <a:gd name="T190" fmla="+- 0 529 288"/>
                <a:gd name="T191" fmla="*/ 529 h 433"/>
                <a:gd name="T192" fmla="+- 0 1698 1089"/>
                <a:gd name="T193" fmla="*/ T192 w 687"/>
                <a:gd name="T194" fmla="+- 0 529 288"/>
                <a:gd name="T195" fmla="*/ 529 h 433"/>
                <a:gd name="T196" fmla="+- 0 1698 1089"/>
                <a:gd name="T197" fmla="*/ T196 w 687"/>
                <a:gd name="T198" fmla="+- 0 711 288"/>
                <a:gd name="T199" fmla="*/ 711 h 433"/>
                <a:gd name="T200" fmla="+- 0 1775 1089"/>
                <a:gd name="T201" fmla="*/ T200 w 687"/>
                <a:gd name="T202" fmla="+- 0 711 288"/>
                <a:gd name="T203" fmla="*/ 711 h 433"/>
                <a:gd name="T204" fmla="+- 0 1775 1089"/>
                <a:gd name="T205" fmla="*/ T204 w 687"/>
                <a:gd name="T206" fmla="+- 0 529 288"/>
                <a:gd name="T207" fmla="*/ 529 h 433"/>
                <a:gd name="T208" fmla="+- 0 1775 1089"/>
                <a:gd name="T209" fmla="*/ T208 w 687"/>
                <a:gd name="T210" fmla="+- 0 457 288"/>
                <a:gd name="T211" fmla="*/ 457 h 433"/>
                <a:gd name="T212" fmla="+- 0 1775 1089"/>
                <a:gd name="T213" fmla="*/ T212 w 687"/>
                <a:gd name="T214" fmla="+- 0 297 288"/>
                <a:gd name="T215" fmla="*/ 297 h 43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</a:cxnLst>
              <a:rect l="0" t="0" r="r" b="b"/>
              <a:pathLst>
                <a:path w="687" h="433">
                  <a:moveTo>
                    <a:pt x="322" y="41"/>
                  </a:moveTo>
                  <a:lnTo>
                    <a:pt x="294" y="25"/>
                  </a:lnTo>
                  <a:lnTo>
                    <a:pt x="264" y="12"/>
                  </a:lnTo>
                  <a:lnTo>
                    <a:pt x="228" y="3"/>
                  </a:lnTo>
                  <a:lnTo>
                    <a:pt x="188" y="0"/>
                  </a:lnTo>
                  <a:lnTo>
                    <a:pt x="112" y="11"/>
                  </a:lnTo>
                  <a:lnTo>
                    <a:pt x="53" y="47"/>
                  </a:lnTo>
                  <a:lnTo>
                    <a:pt x="14" y="109"/>
                  </a:lnTo>
                  <a:lnTo>
                    <a:pt x="0" y="201"/>
                  </a:lnTo>
                  <a:lnTo>
                    <a:pt x="0" y="232"/>
                  </a:lnTo>
                  <a:lnTo>
                    <a:pt x="14" y="324"/>
                  </a:lnTo>
                  <a:lnTo>
                    <a:pt x="53" y="386"/>
                  </a:lnTo>
                  <a:lnTo>
                    <a:pt x="112" y="422"/>
                  </a:lnTo>
                  <a:lnTo>
                    <a:pt x="188" y="433"/>
                  </a:lnTo>
                  <a:lnTo>
                    <a:pt x="232" y="429"/>
                  </a:lnTo>
                  <a:lnTo>
                    <a:pt x="268" y="419"/>
                  </a:lnTo>
                  <a:lnTo>
                    <a:pt x="298" y="406"/>
                  </a:lnTo>
                  <a:lnTo>
                    <a:pt x="322" y="392"/>
                  </a:lnTo>
                  <a:lnTo>
                    <a:pt x="293" y="326"/>
                  </a:lnTo>
                  <a:lnTo>
                    <a:pt x="276" y="338"/>
                  </a:lnTo>
                  <a:lnTo>
                    <a:pt x="251" y="350"/>
                  </a:lnTo>
                  <a:lnTo>
                    <a:pt x="221" y="358"/>
                  </a:lnTo>
                  <a:lnTo>
                    <a:pt x="188" y="362"/>
                  </a:lnTo>
                  <a:lnTo>
                    <a:pt x="142" y="355"/>
                  </a:lnTo>
                  <a:lnTo>
                    <a:pt x="107" y="333"/>
                  </a:lnTo>
                  <a:lnTo>
                    <a:pt x="84" y="293"/>
                  </a:lnTo>
                  <a:lnTo>
                    <a:pt x="76" y="232"/>
                  </a:lnTo>
                  <a:lnTo>
                    <a:pt x="76" y="201"/>
                  </a:lnTo>
                  <a:lnTo>
                    <a:pt x="84" y="141"/>
                  </a:lnTo>
                  <a:lnTo>
                    <a:pt x="107" y="100"/>
                  </a:lnTo>
                  <a:lnTo>
                    <a:pt x="142" y="78"/>
                  </a:lnTo>
                  <a:lnTo>
                    <a:pt x="188" y="71"/>
                  </a:lnTo>
                  <a:lnTo>
                    <a:pt x="217" y="74"/>
                  </a:lnTo>
                  <a:lnTo>
                    <a:pt x="246" y="82"/>
                  </a:lnTo>
                  <a:lnTo>
                    <a:pt x="272" y="93"/>
                  </a:lnTo>
                  <a:lnTo>
                    <a:pt x="293" y="106"/>
                  </a:lnTo>
                  <a:lnTo>
                    <a:pt x="322" y="41"/>
                  </a:lnTo>
                  <a:close/>
                  <a:moveTo>
                    <a:pt x="686" y="9"/>
                  </a:moveTo>
                  <a:lnTo>
                    <a:pt x="609" y="9"/>
                  </a:lnTo>
                  <a:lnTo>
                    <a:pt x="609" y="169"/>
                  </a:lnTo>
                  <a:lnTo>
                    <a:pt x="448" y="169"/>
                  </a:lnTo>
                  <a:lnTo>
                    <a:pt x="448" y="9"/>
                  </a:lnTo>
                  <a:lnTo>
                    <a:pt x="371" y="9"/>
                  </a:lnTo>
                  <a:lnTo>
                    <a:pt x="371" y="169"/>
                  </a:lnTo>
                  <a:lnTo>
                    <a:pt x="371" y="241"/>
                  </a:lnTo>
                  <a:lnTo>
                    <a:pt x="371" y="423"/>
                  </a:lnTo>
                  <a:lnTo>
                    <a:pt x="448" y="423"/>
                  </a:lnTo>
                  <a:lnTo>
                    <a:pt x="448" y="241"/>
                  </a:lnTo>
                  <a:lnTo>
                    <a:pt x="609" y="241"/>
                  </a:lnTo>
                  <a:lnTo>
                    <a:pt x="609" y="423"/>
                  </a:lnTo>
                  <a:lnTo>
                    <a:pt x="686" y="423"/>
                  </a:lnTo>
                  <a:lnTo>
                    <a:pt x="686" y="241"/>
                  </a:lnTo>
                  <a:lnTo>
                    <a:pt x="686" y="169"/>
                  </a:lnTo>
                  <a:lnTo>
                    <a:pt x="686" y="9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52" name="docshape37">
              <a:extLst>
                <a:ext uri="{FF2B5EF4-FFF2-40B4-BE49-F238E27FC236}">
                  <a16:creationId xmlns:a16="http://schemas.microsoft.com/office/drawing/2014/main" id="{75347E10-A9E8-4807-A421-DC87B204963A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27" y="805"/>
              <a:ext cx="312" cy="2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53" name="docshape38">
              <a:extLst>
                <a:ext uri="{FF2B5EF4-FFF2-40B4-BE49-F238E27FC236}">
                  <a16:creationId xmlns:a16="http://schemas.microsoft.com/office/drawing/2014/main" id="{7D5B954E-3E7C-4197-A548-23531106D589}"/>
                </a:ext>
              </a:extLst>
            </xdr:cNvPr>
            <xdr:cNvSpPr>
              <a:spLocks noChangeAspect="1" noEditPoints="1" noChangeArrowheads="1" noChangeShapeType="1" noTextEdit="1"/>
            </xdr:cNvSpPr>
          </xdr:nvSpPr>
          <xdr:spPr bwMode="auto">
            <a:xfrm>
              <a:off x="1469" y="297"/>
              <a:ext cx="706" cy="724"/>
            </a:xfrm>
            <a:custGeom>
              <a:avLst/>
              <a:gdLst>
                <a:gd name="T0" fmla="+- 0 1500 1469"/>
                <a:gd name="T1" fmla="*/ T0 w 706"/>
                <a:gd name="T2" fmla="+- 0 855 298"/>
                <a:gd name="T3" fmla="*/ 855 h 724"/>
                <a:gd name="T4" fmla="+- 0 1473 1469"/>
                <a:gd name="T5" fmla="*/ T4 w 706"/>
                <a:gd name="T6" fmla="+- 0 855 298"/>
                <a:gd name="T7" fmla="*/ 855 h 724"/>
                <a:gd name="T8" fmla="+- 0 1473 1469"/>
                <a:gd name="T9" fmla="*/ T8 w 706"/>
                <a:gd name="T10" fmla="+- 0 1021 298"/>
                <a:gd name="T11" fmla="*/ 1021 h 724"/>
                <a:gd name="T12" fmla="+- 0 1500 1469"/>
                <a:gd name="T13" fmla="*/ T12 w 706"/>
                <a:gd name="T14" fmla="+- 0 1021 298"/>
                <a:gd name="T15" fmla="*/ 1021 h 724"/>
                <a:gd name="T16" fmla="+- 0 1500 1469"/>
                <a:gd name="T17" fmla="*/ T16 w 706"/>
                <a:gd name="T18" fmla="+- 0 855 298"/>
                <a:gd name="T19" fmla="*/ 855 h 724"/>
                <a:gd name="T20" fmla="+- 0 1504 1469"/>
                <a:gd name="T21" fmla="*/ T20 w 706"/>
                <a:gd name="T22" fmla="+- 0 795 298"/>
                <a:gd name="T23" fmla="*/ 795 h 724"/>
                <a:gd name="T24" fmla="+- 0 1496 1469"/>
                <a:gd name="T25" fmla="*/ T24 w 706"/>
                <a:gd name="T26" fmla="+- 0 787 298"/>
                <a:gd name="T27" fmla="*/ 787 h 724"/>
                <a:gd name="T28" fmla="+- 0 1477 1469"/>
                <a:gd name="T29" fmla="*/ T28 w 706"/>
                <a:gd name="T30" fmla="+- 0 787 298"/>
                <a:gd name="T31" fmla="*/ 787 h 724"/>
                <a:gd name="T32" fmla="+- 0 1469 1469"/>
                <a:gd name="T33" fmla="*/ T32 w 706"/>
                <a:gd name="T34" fmla="+- 0 795 298"/>
                <a:gd name="T35" fmla="*/ 795 h 724"/>
                <a:gd name="T36" fmla="+- 0 1469 1469"/>
                <a:gd name="T37" fmla="*/ T36 w 706"/>
                <a:gd name="T38" fmla="+- 0 815 298"/>
                <a:gd name="T39" fmla="*/ 815 h 724"/>
                <a:gd name="T40" fmla="+- 0 1477 1469"/>
                <a:gd name="T41" fmla="*/ T40 w 706"/>
                <a:gd name="T42" fmla="+- 0 822 298"/>
                <a:gd name="T43" fmla="*/ 822 h 724"/>
                <a:gd name="T44" fmla="+- 0 1496 1469"/>
                <a:gd name="T45" fmla="*/ T44 w 706"/>
                <a:gd name="T46" fmla="+- 0 822 298"/>
                <a:gd name="T47" fmla="*/ 822 h 724"/>
                <a:gd name="T48" fmla="+- 0 1504 1469"/>
                <a:gd name="T49" fmla="*/ T48 w 706"/>
                <a:gd name="T50" fmla="+- 0 815 298"/>
                <a:gd name="T51" fmla="*/ 815 h 724"/>
                <a:gd name="T52" fmla="+- 0 1504 1469"/>
                <a:gd name="T53" fmla="*/ T52 w 706"/>
                <a:gd name="T54" fmla="+- 0 795 298"/>
                <a:gd name="T55" fmla="*/ 795 h 724"/>
                <a:gd name="T56" fmla="+- 0 2174 1469"/>
                <a:gd name="T57" fmla="*/ T56 w 706"/>
                <a:gd name="T58" fmla="+- 0 298 298"/>
                <a:gd name="T59" fmla="*/ 298 h 724"/>
                <a:gd name="T60" fmla="+- 0 2098 1469"/>
                <a:gd name="T61" fmla="*/ T60 w 706"/>
                <a:gd name="T62" fmla="+- 0 298 298"/>
                <a:gd name="T63" fmla="*/ 298 h 724"/>
                <a:gd name="T64" fmla="+- 0 2098 1469"/>
                <a:gd name="T65" fmla="*/ T64 w 706"/>
                <a:gd name="T66" fmla="+- 0 520 298"/>
                <a:gd name="T67" fmla="*/ 520 h 724"/>
                <a:gd name="T68" fmla="+- 0 2092 1469"/>
                <a:gd name="T69" fmla="*/ T68 w 706"/>
                <a:gd name="T70" fmla="+- 0 581 298"/>
                <a:gd name="T71" fmla="*/ 581 h 724"/>
                <a:gd name="T72" fmla="+- 0 2074 1469"/>
                <a:gd name="T73" fmla="*/ T72 w 706"/>
                <a:gd name="T74" fmla="+- 0 621 298"/>
                <a:gd name="T75" fmla="*/ 621 h 724"/>
                <a:gd name="T76" fmla="+- 0 2046 1469"/>
                <a:gd name="T77" fmla="*/ T76 w 706"/>
                <a:gd name="T78" fmla="+- 0 643 298"/>
                <a:gd name="T79" fmla="*/ 643 h 724"/>
                <a:gd name="T80" fmla="+- 0 2011 1469"/>
                <a:gd name="T81" fmla="*/ T80 w 706"/>
                <a:gd name="T82" fmla="+- 0 650 298"/>
                <a:gd name="T83" fmla="*/ 650 h 724"/>
                <a:gd name="T84" fmla="+- 0 1975 1469"/>
                <a:gd name="T85" fmla="*/ T84 w 706"/>
                <a:gd name="T86" fmla="+- 0 643 298"/>
                <a:gd name="T87" fmla="*/ 643 h 724"/>
                <a:gd name="T88" fmla="+- 0 1947 1469"/>
                <a:gd name="T89" fmla="*/ T88 w 706"/>
                <a:gd name="T90" fmla="+- 0 621 298"/>
                <a:gd name="T91" fmla="*/ 621 h 724"/>
                <a:gd name="T92" fmla="+- 0 1930 1469"/>
                <a:gd name="T93" fmla="*/ T92 w 706"/>
                <a:gd name="T94" fmla="+- 0 581 298"/>
                <a:gd name="T95" fmla="*/ 581 h 724"/>
                <a:gd name="T96" fmla="+- 0 1923 1469"/>
                <a:gd name="T97" fmla="*/ T96 w 706"/>
                <a:gd name="T98" fmla="+- 0 520 298"/>
                <a:gd name="T99" fmla="*/ 520 h 724"/>
                <a:gd name="T100" fmla="+- 0 1923 1469"/>
                <a:gd name="T101" fmla="*/ T100 w 706"/>
                <a:gd name="T102" fmla="+- 0 298 298"/>
                <a:gd name="T103" fmla="*/ 298 h 724"/>
                <a:gd name="T104" fmla="+- 0 1847 1469"/>
                <a:gd name="T105" fmla="*/ T104 w 706"/>
                <a:gd name="T106" fmla="+- 0 298 298"/>
                <a:gd name="T107" fmla="*/ 298 h 724"/>
                <a:gd name="T108" fmla="+- 0 1847 1469"/>
                <a:gd name="T109" fmla="*/ T108 w 706"/>
                <a:gd name="T110" fmla="+- 0 520 298"/>
                <a:gd name="T111" fmla="*/ 520 h 724"/>
                <a:gd name="T112" fmla="+- 0 1859 1469"/>
                <a:gd name="T113" fmla="*/ T112 w 706"/>
                <a:gd name="T114" fmla="+- 0 612 298"/>
                <a:gd name="T115" fmla="*/ 612 h 724"/>
                <a:gd name="T116" fmla="+- 0 1894 1469"/>
                <a:gd name="T117" fmla="*/ T116 w 706"/>
                <a:gd name="T118" fmla="+- 0 675 298"/>
                <a:gd name="T119" fmla="*/ 675 h 724"/>
                <a:gd name="T120" fmla="+- 0 1945 1469"/>
                <a:gd name="T121" fmla="*/ T120 w 706"/>
                <a:gd name="T122" fmla="+- 0 710 298"/>
                <a:gd name="T123" fmla="*/ 710 h 724"/>
                <a:gd name="T124" fmla="+- 0 2011 1469"/>
                <a:gd name="T125" fmla="*/ T124 w 706"/>
                <a:gd name="T126" fmla="+- 0 721 298"/>
                <a:gd name="T127" fmla="*/ 721 h 724"/>
                <a:gd name="T128" fmla="+- 0 2076 1469"/>
                <a:gd name="T129" fmla="*/ T128 w 706"/>
                <a:gd name="T130" fmla="+- 0 710 298"/>
                <a:gd name="T131" fmla="*/ 710 h 724"/>
                <a:gd name="T132" fmla="+- 0 2128 1469"/>
                <a:gd name="T133" fmla="*/ T132 w 706"/>
                <a:gd name="T134" fmla="+- 0 675 298"/>
                <a:gd name="T135" fmla="*/ 675 h 724"/>
                <a:gd name="T136" fmla="+- 0 2162 1469"/>
                <a:gd name="T137" fmla="*/ T136 w 706"/>
                <a:gd name="T138" fmla="+- 0 612 298"/>
                <a:gd name="T139" fmla="*/ 612 h 724"/>
                <a:gd name="T140" fmla="+- 0 2174 1469"/>
                <a:gd name="T141" fmla="*/ T140 w 706"/>
                <a:gd name="T142" fmla="+- 0 520 298"/>
                <a:gd name="T143" fmla="*/ 520 h 724"/>
                <a:gd name="T144" fmla="+- 0 2174 1469"/>
                <a:gd name="T145" fmla="*/ T144 w 706"/>
                <a:gd name="T146" fmla="+- 0 298 298"/>
                <a:gd name="T147" fmla="*/ 298 h 72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</a:cxnLst>
              <a:rect l="0" t="0" r="r" b="b"/>
              <a:pathLst>
                <a:path w="706" h="724">
                  <a:moveTo>
                    <a:pt x="31" y="557"/>
                  </a:moveTo>
                  <a:lnTo>
                    <a:pt x="4" y="557"/>
                  </a:lnTo>
                  <a:lnTo>
                    <a:pt x="4" y="723"/>
                  </a:lnTo>
                  <a:lnTo>
                    <a:pt x="31" y="723"/>
                  </a:lnTo>
                  <a:lnTo>
                    <a:pt x="31" y="557"/>
                  </a:lnTo>
                  <a:close/>
                  <a:moveTo>
                    <a:pt x="35" y="497"/>
                  </a:moveTo>
                  <a:lnTo>
                    <a:pt x="27" y="489"/>
                  </a:lnTo>
                  <a:lnTo>
                    <a:pt x="8" y="489"/>
                  </a:lnTo>
                  <a:lnTo>
                    <a:pt x="0" y="497"/>
                  </a:lnTo>
                  <a:lnTo>
                    <a:pt x="0" y="517"/>
                  </a:lnTo>
                  <a:lnTo>
                    <a:pt x="8" y="524"/>
                  </a:lnTo>
                  <a:lnTo>
                    <a:pt x="27" y="524"/>
                  </a:lnTo>
                  <a:lnTo>
                    <a:pt x="35" y="517"/>
                  </a:lnTo>
                  <a:lnTo>
                    <a:pt x="35" y="497"/>
                  </a:lnTo>
                  <a:close/>
                  <a:moveTo>
                    <a:pt x="705" y="0"/>
                  </a:moveTo>
                  <a:lnTo>
                    <a:pt x="629" y="0"/>
                  </a:lnTo>
                  <a:lnTo>
                    <a:pt x="629" y="222"/>
                  </a:lnTo>
                  <a:lnTo>
                    <a:pt x="623" y="283"/>
                  </a:lnTo>
                  <a:lnTo>
                    <a:pt x="605" y="323"/>
                  </a:lnTo>
                  <a:lnTo>
                    <a:pt x="577" y="345"/>
                  </a:lnTo>
                  <a:lnTo>
                    <a:pt x="542" y="352"/>
                  </a:lnTo>
                  <a:lnTo>
                    <a:pt x="506" y="345"/>
                  </a:lnTo>
                  <a:lnTo>
                    <a:pt x="478" y="323"/>
                  </a:lnTo>
                  <a:lnTo>
                    <a:pt x="461" y="283"/>
                  </a:lnTo>
                  <a:lnTo>
                    <a:pt x="454" y="222"/>
                  </a:lnTo>
                  <a:lnTo>
                    <a:pt x="454" y="0"/>
                  </a:lnTo>
                  <a:lnTo>
                    <a:pt x="378" y="0"/>
                  </a:lnTo>
                  <a:lnTo>
                    <a:pt x="378" y="222"/>
                  </a:lnTo>
                  <a:lnTo>
                    <a:pt x="390" y="314"/>
                  </a:lnTo>
                  <a:lnTo>
                    <a:pt x="425" y="377"/>
                  </a:lnTo>
                  <a:lnTo>
                    <a:pt x="476" y="412"/>
                  </a:lnTo>
                  <a:lnTo>
                    <a:pt x="542" y="423"/>
                  </a:lnTo>
                  <a:lnTo>
                    <a:pt x="607" y="412"/>
                  </a:lnTo>
                  <a:lnTo>
                    <a:pt x="659" y="377"/>
                  </a:lnTo>
                  <a:lnTo>
                    <a:pt x="693" y="314"/>
                  </a:lnTo>
                  <a:lnTo>
                    <a:pt x="705" y="222"/>
                  </a:lnTo>
                  <a:lnTo>
                    <a:pt x="705" y="0"/>
                  </a:lnTo>
                  <a:close/>
                </a:path>
              </a:pathLst>
            </a:custGeom>
            <a:solidFill>
              <a:srgbClr val="05506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pic>
          <xdr:nvPicPr>
            <xdr:cNvPr id="54" name="docshape39">
              <a:extLst>
                <a:ext uri="{FF2B5EF4-FFF2-40B4-BE49-F238E27FC236}">
                  <a16:creationId xmlns:a16="http://schemas.microsoft.com/office/drawing/2014/main" id="{20F28A44-4FCC-42D7-8379-943A090F7911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39" y="787"/>
              <a:ext cx="328" cy="2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55" name="docshape40">
              <a:extLst>
                <a:ext uri="{FF2B5EF4-FFF2-40B4-BE49-F238E27FC236}">
                  <a16:creationId xmlns:a16="http://schemas.microsoft.com/office/drawing/2014/main" id="{AA270486-4A1F-4102-89CB-BD6FF2A27795}"/>
                </a:ext>
              </a:extLst>
            </xdr:cNvPr>
            <xdr:cNvPicPr>
              <a:picLocks noChangeAspect="1" noEditPoints="1" noChangeArrowheads="1" noChangeShapeType="1" noCrop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898" y="851"/>
              <a:ext cx="238" cy="17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-%20UMB\9%20-%20ASSURANCE\VERSPIEREN%20MAFRE%2001032018%20AU%2031122022\2022\FACTURE%20+%20SURFACE%202022\SURFAC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S"/>
      <sheetName val="MONT"/>
      <sheetName val="MIL"/>
    </sheetNames>
    <sheetDataSet>
      <sheetData sheetId="0">
        <row r="16">
          <cell r="C16">
            <v>17010.63</v>
          </cell>
        </row>
      </sheetData>
      <sheetData sheetId="1">
        <row r="46">
          <cell r="C46">
            <v>50043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opLeftCell="A3" workbookViewId="0">
      <selection activeCell="A15" sqref="A15"/>
    </sheetView>
  </sheetViews>
  <sheetFormatPr baseColWidth="10" defaultRowHeight="15" x14ac:dyDescent="0.25"/>
  <cols>
    <col min="1" max="1" width="32.85546875" customWidth="1"/>
    <col min="2" max="2" width="28.140625" customWidth="1"/>
    <col min="3" max="3" width="17.42578125" customWidth="1"/>
    <col min="4" max="4" width="20.140625" customWidth="1"/>
    <col min="5" max="5" width="20.5703125" customWidth="1"/>
    <col min="6" max="6" width="33.28515625" customWidth="1"/>
    <col min="7" max="7" width="17.7109375" customWidth="1"/>
  </cols>
  <sheetData>
    <row r="1" spans="1:8" s="26" customFormat="1" x14ac:dyDescent="0.25">
      <c r="A1" s="25"/>
    </row>
    <row r="2" spans="1:8" s="26" customFormat="1" ht="14.25" x14ac:dyDescent="0.2">
      <c r="B2" s="146" t="s">
        <v>227</v>
      </c>
    </row>
    <row r="3" spans="1:8" s="26" customFormat="1" ht="14.25" x14ac:dyDescent="0.2">
      <c r="B3" s="146" t="s">
        <v>226</v>
      </c>
    </row>
    <row r="4" spans="1:8" s="26" customFormat="1" ht="12.75" x14ac:dyDescent="0.2"/>
    <row r="5" spans="1:8" s="26" customFormat="1" ht="12.75" x14ac:dyDescent="0.2"/>
    <row r="6" spans="1:8" s="26" customFormat="1" ht="12.75" x14ac:dyDescent="0.2"/>
    <row r="7" spans="1:8" ht="41.25" customHeight="1" x14ac:dyDescent="0.25">
      <c r="A7" s="183" t="s">
        <v>46</v>
      </c>
      <c r="B7" s="183"/>
      <c r="C7" s="183"/>
      <c r="D7" s="183"/>
      <c r="E7" s="183"/>
      <c r="F7" s="183"/>
      <c r="G7" s="183"/>
    </row>
    <row r="8" spans="1:8" ht="15.75" thickBot="1" x14ac:dyDescent="0.3">
      <c r="A8" s="19"/>
      <c r="B8" s="19"/>
      <c r="C8" s="18"/>
      <c r="D8" s="18"/>
      <c r="E8" s="18"/>
      <c r="F8" s="18"/>
      <c r="G8" s="18"/>
    </row>
    <row r="9" spans="1:8" ht="54.75" customHeight="1" x14ac:dyDescent="0.25">
      <c r="A9" s="37" t="s">
        <v>1</v>
      </c>
      <c r="B9" s="38" t="s">
        <v>166</v>
      </c>
      <c r="C9" s="39" t="s">
        <v>2</v>
      </c>
      <c r="D9" s="38" t="s">
        <v>3</v>
      </c>
      <c r="E9" s="38" t="s">
        <v>4</v>
      </c>
      <c r="F9" s="38" t="s">
        <v>5</v>
      </c>
      <c r="G9" s="40" t="s">
        <v>6</v>
      </c>
    </row>
    <row r="10" spans="1:8" ht="42" customHeight="1" x14ac:dyDescent="0.25">
      <c r="A10" s="28" t="s">
        <v>47</v>
      </c>
      <c r="B10" s="30" t="s">
        <v>48</v>
      </c>
      <c r="C10" s="31">
        <v>5913</v>
      </c>
      <c r="D10" s="31"/>
      <c r="E10" s="29" t="s">
        <v>49</v>
      </c>
      <c r="F10" s="7" t="s">
        <v>167</v>
      </c>
      <c r="G10" s="41"/>
    </row>
    <row r="11" spans="1:8" ht="42" customHeight="1" x14ac:dyDescent="0.25">
      <c r="A11" s="28" t="s">
        <v>47</v>
      </c>
      <c r="B11" s="30" t="s">
        <v>51</v>
      </c>
      <c r="C11" s="31">
        <v>3060</v>
      </c>
      <c r="D11" s="31"/>
      <c r="E11" s="29" t="s">
        <v>49</v>
      </c>
      <c r="F11" s="30" t="s">
        <v>167</v>
      </c>
      <c r="G11" s="41"/>
    </row>
    <row r="12" spans="1:8" s="112" customFormat="1" ht="42" customHeight="1" x14ac:dyDescent="0.25">
      <c r="A12" s="106" t="s">
        <v>47</v>
      </c>
      <c r="B12" s="107" t="s">
        <v>50</v>
      </c>
      <c r="C12" s="108">
        <v>7541</v>
      </c>
      <c r="D12" s="108"/>
      <c r="E12" s="109" t="s">
        <v>49</v>
      </c>
      <c r="F12" s="110" t="s">
        <v>160</v>
      </c>
      <c r="G12" s="111"/>
      <c r="H12" s="112" t="s">
        <v>229</v>
      </c>
    </row>
    <row r="13" spans="1:8" ht="42" customHeight="1" x14ac:dyDescent="0.25">
      <c r="A13" s="32" t="s">
        <v>52</v>
      </c>
      <c r="B13" s="33" t="s">
        <v>50</v>
      </c>
      <c r="C13" s="34">
        <v>218.3</v>
      </c>
      <c r="D13" s="34"/>
      <c r="E13" s="33" t="s">
        <v>49</v>
      </c>
      <c r="F13" s="36" t="s">
        <v>160</v>
      </c>
      <c r="G13" s="42"/>
    </row>
    <row r="14" spans="1:8" s="112" customFormat="1" ht="42" customHeight="1" x14ac:dyDescent="0.25">
      <c r="A14" s="106" t="s">
        <v>53</v>
      </c>
      <c r="B14" s="109" t="s">
        <v>50</v>
      </c>
      <c r="C14" s="108">
        <v>101.2</v>
      </c>
      <c r="D14" s="108"/>
      <c r="E14" s="109" t="s">
        <v>49</v>
      </c>
      <c r="F14" s="110" t="s">
        <v>160</v>
      </c>
      <c r="G14" s="111"/>
      <c r="H14" s="112" t="s">
        <v>229</v>
      </c>
    </row>
    <row r="15" spans="1:8" ht="42" customHeight="1" x14ac:dyDescent="0.25">
      <c r="A15" s="28" t="s">
        <v>54</v>
      </c>
      <c r="B15" s="29" t="s">
        <v>50</v>
      </c>
      <c r="C15" s="31">
        <v>177.13</v>
      </c>
      <c r="D15" s="31"/>
      <c r="E15" s="29" t="s">
        <v>49</v>
      </c>
      <c r="F15" s="36" t="s">
        <v>160</v>
      </c>
      <c r="G15" s="41"/>
    </row>
    <row r="16" spans="1:8" s="27" customFormat="1" ht="42" customHeight="1" thickBot="1" x14ac:dyDescent="0.3">
      <c r="A16" s="184" t="s">
        <v>181</v>
      </c>
      <c r="B16" s="185"/>
      <c r="C16" s="45">
        <f>SUM(C10:C15)</f>
        <v>17010.63</v>
      </c>
      <c r="D16" s="43"/>
      <c r="E16" s="43"/>
      <c r="F16" s="43"/>
      <c r="G16" s="44"/>
    </row>
    <row r="17" spans="1:9" ht="54.75" customHeight="1" x14ac:dyDescent="0.25"/>
    <row r="18" spans="1:9" s="4" customFormat="1" ht="12.75" x14ac:dyDescent="0.25">
      <c r="A18" s="3"/>
      <c r="B18" s="3"/>
      <c r="C18" s="3"/>
      <c r="D18" s="3"/>
      <c r="E18" s="6"/>
      <c r="F18" s="6"/>
      <c r="H18" s="3"/>
      <c r="I18" s="5"/>
    </row>
  </sheetData>
  <mergeCells count="2">
    <mergeCell ref="A7:G7"/>
    <mergeCell ref="A16:B1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tabSelected="1" topLeftCell="A7" workbookViewId="0">
      <selection sqref="A1:XFD7"/>
    </sheetView>
  </sheetViews>
  <sheetFormatPr baseColWidth="10" defaultRowHeight="15" x14ac:dyDescent="0.25"/>
  <cols>
    <col min="1" max="1" width="35.140625" style="11" customWidth="1"/>
    <col min="2" max="2" width="51.7109375" style="1" customWidth="1"/>
    <col min="3" max="3" width="16.7109375" customWidth="1"/>
    <col min="4" max="4" width="19.42578125" customWidth="1"/>
    <col min="5" max="5" width="13.140625" customWidth="1"/>
    <col min="6" max="6" width="36.5703125" customWidth="1"/>
    <col min="7" max="7" width="19" customWidth="1"/>
  </cols>
  <sheetData>
    <row r="1" spans="1:7" s="26" customFormat="1" x14ac:dyDescent="0.25">
      <c r="A1" s="25"/>
    </row>
    <row r="2" spans="1:7" s="26" customFormat="1" ht="14.25" x14ac:dyDescent="0.2">
      <c r="B2" s="146" t="s">
        <v>227</v>
      </c>
    </row>
    <row r="3" spans="1:7" s="26" customFormat="1" ht="14.25" x14ac:dyDescent="0.2">
      <c r="B3" s="146" t="s">
        <v>226</v>
      </c>
    </row>
    <row r="4" spans="1:7" s="26" customFormat="1" ht="12.75" x14ac:dyDescent="0.2"/>
    <row r="5" spans="1:7" s="26" customFormat="1" ht="12.75" x14ac:dyDescent="0.2"/>
    <row r="6" spans="1:7" s="26" customFormat="1" ht="12.75" x14ac:dyDescent="0.2"/>
    <row r="7" spans="1:7" s="2" customFormat="1" ht="15.75" x14ac:dyDescent="0.25">
      <c r="A7" s="183" t="s">
        <v>55</v>
      </c>
      <c r="B7" s="183"/>
      <c r="C7" s="183"/>
      <c r="D7" s="183"/>
      <c r="E7" s="183"/>
      <c r="F7" s="183"/>
      <c r="G7" s="188"/>
    </row>
    <row r="8" spans="1:7" ht="15.75" thickBot="1" x14ac:dyDescent="0.3">
      <c r="C8" s="1"/>
      <c r="D8" s="1"/>
      <c r="F8" s="1"/>
      <c r="G8" s="1"/>
    </row>
    <row r="9" spans="1:7" s="1" customFormat="1" ht="43.5" customHeight="1" x14ac:dyDescent="0.25">
      <c r="A9" s="46" t="s">
        <v>1</v>
      </c>
      <c r="B9" s="35" t="s">
        <v>56</v>
      </c>
      <c r="C9" s="35" t="s">
        <v>57</v>
      </c>
      <c r="D9" s="38" t="s">
        <v>3</v>
      </c>
      <c r="E9" s="35" t="s">
        <v>4</v>
      </c>
      <c r="F9" s="35" t="s">
        <v>5</v>
      </c>
      <c r="G9" s="47" t="s">
        <v>6</v>
      </c>
    </row>
    <row r="10" spans="1:7" s="2" customFormat="1" ht="15.75" customHeight="1" x14ac:dyDescent="0.25">
      <c r="A10" s="189" t="s">
        <v>58</v>
      </c>
      <c r="B10" s="8" t="s">
        <v>59</v>
      </c>
      <c r="C10" s="193">
        <v>19772</v>
      </c>
      <c r="D10" s="193"/>
      <c r="E10" s="191" t="s">
        <v>169</v>
      </c>
      <c r="F10" s="191" t="s">
        <v>167</v>
      </c>
      <c r="G10" s="195"/>
    </row>
    <row r="11" spans="1:7" s="2" customFormat="1" x14ac:dyDescent="0.25">
      <c r="A11" s="190"/>
      <c r="B11" s="9" t="s">
        <v>60</v>
      </c>
      <c r="C11" s="192"/>
      <c r="D11" s="193"/>
      <c r="E11" s="192"/>
      <c r="F11" s="192"/>
      <c r="G11" s="194"/>
    </row>
    <row r="12" spans="1:7" s="2" customFormat="1" x14ac:dyDescent="0.25">
      <c r="A12" s="190"/>
      <c r="B12" s="9" t="s">
        <v>61</v>
      </c>
      <c r="C12" s="192"/>
      <c r="D12" s="193"/>
      <c r="E12" s="192"/>
      <c r="F12" s="192"/>
      <c r="G12" s="194"/>
    </row>
    <row r="13" spans="1:7" s="2" customFormat="1" x14ac:dyDescent="0.25">
      <c r="A13" s="190"/>
      <c r="B13" s="9" t="s">
        <v>62</v>
      </c>
      <c r="C13" s="192"/>
      <c r="D13" s="193"/>
      <c r="E13" s="192"/>
      <c r="F13" s="192"/>
      <c r="G13" s="194"/>
    </row>
    <row r="14" spans="1:7" s="2" customFormat="1" x14ac:dyDescent="0.25">
      <c r="A14" s="190"/>
      <c r="B14" s="9" t="s">
        <v>63</v>
      </c>
      <c r="C14" s="192"/>
      <c r="D14" s="193"/>
      <c r="E14" s="192"/>
      <c r="F14" s="192"/>
      <c r="G14" s="194"/>
    </row>
    <row r="15" spans="1:7" s="2" customFormat="1" x14ac:dyDescent="0.25">
      <c r="A15" s="190"/>
      <c r="B15" s="9" t="s">
        <v>9</v>
      </c>
      <c r="C15" s="192"/>
      <c r="D15" s="193"/>
      <c r="E15" s="192"/>
      <c r="F15" s="192"/>
      <c r="G15" s="194"/>
    </row>
    <row r="16" spans="1:7" s="2" customFormat="1" x14ac:dyDescent="0.25">
      <c r="A16" s="190"/>
      <c r="B16" s="9" t="s">
        <v>64</v>
      </c>
      <c r="C16" s="192"/>
      <c r="D16" s="193"/>
      <c r="E16" s="192"/>
      <c r="F16" s="192"/>
      <c r="G16" s="194"/>
    </row>
    <row r="17" spans="1:12" s="2" customFormat="1" x14ac:dyDescent="0.25">
      <c r="A17" s="190"/>
      <c r="B17" s="9" t="s">
        <v>65</v>
      </c>
      <c r="C17" s="192"/>
      <c r="D17" s="193"/>
      <c r="E17" s="192"/>
      <c r="F17" s="192"/>
      <c r="G17" s="194"/>
    </row>
    <row r="18" spans="1:12" s="2" customFormat="1" x14ac:dyDescent="0.25">
      <c r="A18" s="190"/>
      <c r="B18" s="9" t="s">
        <v>66</v>
      </c>
      <c r="C18" s="192"/>
      <c r="D18" s="193"/>
      <c r="E18" s="192"/>
      <c r="F18" s="192"/>
      <c r="G18" s="194"/>
    </row>
    <row r="19" spans="1:12" s="2" customFormat="1" x14ac:dyDescent="0.25">
      <c r="A19" s="190"/>
      <c r="B19" s="9" t="s">
        <v>67</v>
      </c>
      <c r="C19" s="192"/>
      <c r="D19" s="193"/>
      <c r="E19" s="192"/>
      <c r="F19" s="192"/>
      <c r="G19" s="194"/>
    </row>
    <row r="20" spans="1:12" s="2" customFormat="1" x14ac:dyDescent="0.25">
      <c r="A20" s="190"/>
      <c r="B20" s="9" t="s">
        <v>68</v>
      </c>
      <c r="C20" s="192"/>
      <c r="D20" s="193"/>
      <c r="E20" s="192"/>
      <c r="F20" s="192"/>
      <c r="G20" s="194"/>
    </row>
    <row r="21" spans="1:12" s="2" customFormat="1" x14ac:dyDescent="0.25">
      <c r="A21" s="190"/>
      <c r="B21" s="9" t="s">
        <v>69</v>
      </c>
      <c r="C21" s="192"/>
      <c r="D21" s="193"/>
      <c r="E21" s="192"/>
      <c r="F21" s="192"/>
      <c r="G21" s="194"/>
    </row>
    <row r="22" spans="1:12" s="2" customFormat="1" x14ac:dyDescent="0.25">
      <c r="A22" s="190"/>
      <c r="B22" s="9" t="s">
        <v>70</v>
      </c>
      <c r="C22" s="192"/>
      <c r="D22" s="193"/>
      <c r="E22" s="192"/>
      <c r="F22" s="192"/>
      <c r="G22" s="194"/>
    </row>
    <row r="23" spans="1:12" s="2" customFormat="1" x14ac:dyDescent="0.25">
      <c r="A23" s="190"/>
      <c r="B23" s="10" t="s">
        <v>71</v>
      </c>
      <c r="C23" s="192"/>
      <c r="D23" s="193"/>
      <c r="E23" s="192"/>
      <c r="F23" s="192"/>
      <c r="G23" s="194"/>
    </row>
    <row r="24" spans="1:12" s="2" customFormat="1" ht="15.75" customHeight="1" x14ac:dyDescent="0.25">
      <c r="A24" s="190"/>
      <c r="B24" s="192" t="s">
        <v>72</v>
      </c>
      <c r="C24" s="193"/>
      <c r="D24" s="193"/>
      <c r="E24" s="192"/>
      <c r="F24" s="192"/>
      <c r="G24" s="194"/>
    </row>
    <row r="25" spans="1:12" s="2" customFormat="1" x14ac:dyDescent="0.25">
      <c r="A25" s="190"/>
      <c r="B25" s="192"/>
      <c r="C25" s="193"/>
      <c r="D25" s="193"/>
      <c r="E25" s="192"/>
      <c r="F25" s="192"/>
      <c r="G25" s="194"/>
    </row>
    <row r="26" spans="1:12" s="2" customFormat="1" x14ac:dyDescent="0.25">
      <c r="A26" s="190"/>
      <c r="B26" s="192"/>
      <c r="C26" s="193"/>
      <c r="D26" s="193"/>
      <c r="E26" s="192"/>
      <c r="F26" s="192"/>
      <c r="G26" s="194"/>
    </row>
    <row r="27" spans="1:12" s="2" customFormat="1" x14ac:dyDescent="0.25">
      <c r="A27" s="190"/>
      <c r="B27" s="192"/>
      <c r="C27" s="193"/>
      <c r="D27" s="193"/>
      <c r="E27" s="192"/>
      <c r="F27" s="192"/>
      <c r="G27" s="194"/>
    </row>
    <row r="28" spans="1:12" s="2" customFormat="1" ht="15.75" customHeight="1" x14ac:dyDescent="0.25">
      <c r="A28" s="189" t="s">
        <v>73</v>
      </c>
      <c r="B28" s="192" t="s">
        <v>74</v>
      </c>
      <c r="C28" s="193">
        <v>8381</v>
      </c>
      <c r="D28" s="193"/>
      <c r="E28" s="192" t="s">
        <v>131</v>
      </c>
      <c r="F28" s="191" t="s">
        <v>167</v>
      </c>
      <c r="G28" s="194"/>
    </row>
    <row r="29" spans="1:12" s="2" customFormat="1" x14ac:dyDescent="0.25">
      <c r="A29" s="190"/>
      <c r="B29" s="192"/>
      <c r="C29" s="193"/>
      <c r="D29" s="193"/>
      <c r="E29" s="192"/>
      <c r="F29" s="192"/>
      <c r="G29" s="194"/>
    </row>
    <row r="30" spans="1:12" s="2" customFormat="1" x14ac:dyDescent="0.25">
      <c r="A30" s="190"/>
      <c r="B30" s="192"/>
      <c r="C30" s="193"/>
      <c r="D30" s="193"/>
      <c r="E30" s="192"/>
      <c r="F30" s="192"/>
      <c r="G30" s="194"/>
    </row>
    <row r="31" spans="1:12" s="2" customFormat="1" x14ac:dyDescent="0.25">
      <c r="A31" s="190"/>
      <c r="B31" s="192"/>
      <c r="C31" s="193"/>
      <c r="D31" s="193"/>
      <c r="E31" s="192"/>
      <c r="F31" s="192"/>
      <c r="G31" s="194"/>
    </row>
    <row r="32" spans="1:12" s="151" customFormat="1" ht="15.75" customHeight="1" x14ac:dyDescent="0.25">
      <c r="A32" s="196" t="s">
        <v>75</v>
      </c>
      <c r="B32" s="198" t="s">
        <v>170</v>
      </c>
      <c r="C32" s="201">
        <f>4415-2000</f>
        <v>2415</v>
      </c>
      <c r="D32" s="201"/>
      <c r="E32" s="199" t="s">
        <v>131</v>
      </c>
      <c r="F32" s="198" t="s">
        <v>171</v>
      </c>
      <c r="G32" s="200"/>
      <c r="H32" s="152"/>
      <c r="I32" s="153"/>
      <c r="J32" s="153"/>
      <c r="K32" s="153"/>
      <c r="L32" s="153"/>
    </row>
    <row r="33" spans="1:12" s="151" customFormat="1" x14ac:dyDescent="0.25">
      <c r="A33" s="197"/>
      <c r="B33" s="199"/>
      <c r="C33" s="201"/>
      <c r="D33" s="201"/>
      <c r="E33" s="199"/>
      <c r="F33" s="199"/>
      <c r="G33" s="200"/>
      <c r="H33" s="154"/>
      <c r="I33" s="153"/>
      <c r="J33" s="153"/>
      <c r="K33" s="153"/>
      <c r="L33" s="153"/>
    </row>
    <row r="34" spans="1:12" s="151" customFormat="1" x14ac:dyDescent="0.25">
      <c r="A34" s="197"/>
      <c r="B34" s="199"/>
      <c r="C34" s="201"/>
      <c r="D34" s="201"/>
      <c r="E34" s="199"/>
      <c r="F34" s="199"/>
      <c r="G34" s="200"/>
      <c r="H34" s="154"/>
      <c r="I34" s="153"/>
      <c r="J34" s="153"/>
      <c r="K34" s="153"/>
      <c r="L34" s="153"/>
    </row>
    <row r="35" spans="1:12" s="151" customFormat="1" x14ac:dyDescent="0.25">
      <c r="A35" s="197"/>
      <c r="B35" s="199"/>
      <c r="C35" s="201"/>
      <c r="D35" s="201"/>
      <c r="E35" s="199"/>
      <c r="F35" s="199"/>
      <c r="G35" s="200"/>
      <c r="H35" s="154"/>
      <c r="I35" s="153"/>
      <c r="J35" s="153"/>
      <c r="K35" s="153"/>
      <c r="L35" s="153"/>
    </row>
    <row r="36" spans="1:12" s="151" customFormat="1" ht="34.5" customHeight="1" x14ac:dyDescent="0.25">
      <c r="A36" s="197"/>
      <c r="B36" s="199"/>
      <c r="C36" s="201"/>
      <c r="D36" s="201"/>
      <c r="E36" s="199"/>
      <c r="F36" s="199"/>
      <c r="G36" s="200"/>
      <c r="H36" s="154"/>
      <c r="I36" s="153"/>
      <c r="J36" s="153"/>
      <c r="K36" s="153"/>
      <c r="L36" s="153"/>
    </row>
    <row r="37" spans="1:12" s="2" customFormat="1" ht="15.75" customHeight="1" x14ac:dyDescent="0.25">
      <c r="A37" s="189" t="s">
        <v>76</v>
      </c>
      <c r="B37" s="192" t="s">
        <v>77</v>
      </c>
      <c r="C37" s="193">
        <v>585</v>
      </c>
      <c r="D37" s="193"/>
      <c r="E37" s="192" t="s">
        <v>131</v>
      </c>
      <c r="F37" s="192" t="s">
        <v>139</v>
      </c>
      <c r="G37" s="194"/>
    </row>
    <row r="38" spans="1:12" s="2" customFormat="1" x14ac:dyDescent="0.25">
      <c r="A38" s="190"/>
      <c r="B38" s="192"/>
      <c r="C38" s="193"/>
      <c r="D38" s="193"/>
      <c r="E38" s="192"/>
      <c r="F38" s="192"/>
      <c r="G38" s="194"/>
    </row>
    <row r="39" spans="1:12" s="2" customFormat="1" x14ac:dyDescent="0.25">
      <c r="A39" s="190"/>
      <c r="B39" s="192"/>
      <c r="C39" s="193"/>
      <c r="D39" s="193"/>
      <c r="E39" s="192"/>
      <c r="F39" s="192"/>
      <c r="G39" s="194"/>
    </row>
    <row r="40" spans="1:12" s="2" customFormat="1" x14ac:dyDescent="0.25">
      <c r="A40" s="190"/>
      <c r="B40" s="192"/>
      <c r="C40" s="193"/>
      <c r="D40" s="193"/>
      <c r="E40" s="192"/>
      <c r="F40" s="192"/>
      <c r="G40" s="194"/>
    </row>
    <row r="41" spans="1:12" s="118" customFormat="1" ht="45" x14ac:dyDescent="0.25">
      <c r="A41" s="114" t="s">
        <v>209</v>
      </c>
      <c r="B41" s="117" t="s">
        <v>221</v>
      </c>
      <c r="C41" s="115">
        <v>6000</v>
      </c>
      <c r="D41" s="116">
        <v>44140</v>
      </c>
      <c r="E41" s="117" t="s">
        <v>210</v>
      </c>
      <c r="F41" s="88" t="s">
        <v>167</v>
      </c>
      <c r="G41" s="91"/>
    </row>
    <row r="42" spans="1:12" s="150" customFormat="1" ht="45" x14ac:dyDescent="0.25">
      <c r="A42" s="147" t="s">
        <v>209</v>
      </c>
      <c r="B42" s="105" t="s">
        <v>222</v>
      </c>
      <c r="C42" s="148">
        <v>250</v>
      </c>
      <c r="D42" s="149">
        <v>44461</v>
      </c>
      <c r="E42" s="105" t="s">
        <v>210</v>
      </c>
      <c r="F42" s="104" t="s">
        <v>167</v>
      </c>
      <c r="G42" s="130"/>
    </row>
    <row r="43" spans="1:12" s="113" customFormat="1" ht="15.75" customHeight="1" x14ac:dyDescent="0.25">
      <c r="A43" s="202" t="s">
        <v>78</v>
      </c>
      <c r="B43" s="208" t="s">
        <v>79</v>
      </c>
      <c r="C43" s="207">
        <v>10890</v>
      </c>
      <c r="D43" s="207"/>
      <c r="E43" s="209" t="s">
        <v>174</v>
      </c>
      <c r="F43" s="203" t="s">
        <v>213</v>
      </c>
      <c r="G43" s="205"/>
    </row>
    <row r="44" spans="1:12" s="113" customFormat="1" x14ac:dyDescent="0.25">
      <c r="A44" s="202"/>
      <c r="B44" s="208"/>
      <c r="C44" s="207"/>
      <c r="D44" s="207"/>
      <c r="E44" s="208"/>
      <c r="F44" s="204"/>
      <c r="G44" s="206"/>
    </row>
    <row r="45" spans="1:12" s="113" customFormat="1" x14ac:dyDescent="0.25">
      <c r="A45" s="202"/>
      <c r="B45" s="208"/>
      <c r="C45" s="207"/>
      <c r="D45" s="207"/>
      <c r="E45" s="208"/>
      <c r="F45" s="204"/>
      <c r="G45" s="206"/>
      <c r="H45" s="113" t="s">
        <v>229</v>
      </c>
    </row>
    <row r="46" spans="1:12" s="113" customFormat="1" x14ac:dyDescent="0.25">
      <c r="A46" s="202"/>
      <c r="B46" s="208"/>
      <c r="C46" s="207"/>
      <c r="D46" s="207"/>
      <c r="E46" s="208"/>
      <c r="F46" s="204"/>
      <c r="G46" s="206"/>
    </row>
    <row r="47" spans="1:12" s="137" customFormat="1" ht="45" x14ac:dyDescent="0.25">
      <c r="A47" s="140" t="s">
        <v>224</v>
      </c>
      <c r="B47" s="138" t="s">
        <v>223</v>
      </c>
      <c r="C47" s="134">
        <f>200+140+35</f>
        <v>375</v>
      </c>
      <c r="D47" s="135"/>
      <c r="E47" s="139"/>
      <c r="F47" s="138" t="s">
        <v>225</v>
      </c>
      <c r="G47" s="136"/>
    </row>
    <row r="48" spans="1:12" s="2" customFormat="1" ht="30" customHeight="1" thickBot="1" x14ac:dyDescent="0.3">
      <c r="A48" s="186" t="s">
        <v>182</v>
      </c>
      <c r="B48" s="187"/>
      <c r="C48" s="45">
        <f>SUM(C10:C47)</f>
        <v>48668</v>
      </c>
      <c r="D48" s="43"/>
      <c r="E48" s="43"/>
      <c r="F48" s="43"/>
      <c r="G48" s="44"/>
    </row>
  </sheetData>
  <mergeCells count="42">
    <mergeCell ref="A37:A40"/>
    <mergeCell ref="F37:F40"/>
    <mergeCell ref="G37:G40"/>
    <mergeCell ref="A43:A46"/>
    <mergeCell ref="F43:F46"/>
    <mergeCell ref="G43:G46"/>
    <mergeCell ref="C37:C40"/>
    <mergeCell ref="C43:C46"/>
    <mergeCell ref="B37:B40"/>
    <mergeCell ref="B43:B46"/>
    <mergeCell ref="D37:D40"/>
    <mergeCell ref="D43:D46"/>
    <mergeCell ref="E37:E40"/>
    <mergeCell ref="E43:E46"/>
    <mergeCell ref="G32:G36"/>
    <mergeCell ref="A28:A31"/>
    <mergeCell ref="F28:F31"/>
    <mergeCell ref="G28:G31"/>
    <mergeCell ref="C28:C31"/>
    <mergeCell ref="C32:C36"/>
    <mergeCell ref="B28:B31"/>
    <mergeCell ref="B32:B36"/>
    <mergeCell ref="D28:D31"/>
    <mergeCell ref="D32:D36"/>
    <mergeCell ref="E28:E31"/>
    <mergeCell ref="E32:E36"/>
    <mergeCell ref="A48:B48"/>
    <mergeCell ref="A7:G7"/>
    <mergeCell ref="A10:A27"/>
    <mergeCell ref="F10:F23"/>
    <mergeCell ref="B24:B27"/>
    <mergeCell ref="C10:C23"/>
    <mergeCell ref="C24:C27"/>
    <mergeCell ref="E10:E23"/>
    <mergeCell ref="E24:E27"/>
    <mergeCell ref="D10:D23"/>
    <mergeCell ref="D24:D27"/>
    <mergeCell ref="F24:F27"/>
    <mergeCell ref="G24:G27"/>
    <mergeCell ref="G10:G23"/>
    <mergeCell ref="A32:A36"/>
    <mergeCell ref="F32:F36"/>
  </mergeCells>
  <pageMargins left="0.62992125984251968" right="0.23622047244094491" top="0" bottom="0" header="0.31496062992125984" footer="0.31496062992125984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topLeftCell="A4" workbookViewId="0">
      <selection activeCell="C24" sqref="C24"/>
    </sheetView>
  </sheetViews>
  <sheetFormatPr baseColWidth="10" defaultRowHeight="15" x14ac:dyDescent="0.25"/>
  <cols>
    <col min="1" max="1" width="35.28515625" bestFit="1" customWidth="1"/>
    <col min="2" max="2" width="35.28515625" style="25" customWidth="1"/>
    <col min="3" max="3" width="31.28515625" customWidth="1"/>
    <col min="4" max="4" width="31.7109375" customWidth="1"/>
    <col min="5" max="5" width="24.28515625" bestFit="1" customWidth="1"/>
    <col min="6" max="6" width="18.85546875" bestFit="1" customWidth="1"/>
    <col min="7" max="7" width="36.28515625" bestFit="1" customWidth="1"/>
    <col min="8" max="8" width="12.7109375" bestFit="1" customWidth="1"/>
  </cols>
  <sheetData>
    <row r="1" spans="1:8" s="26" customFormat="1" x14ac:dyDescent="0.25">
      <c r="A1" s="25"/>
      <c r="B1" s="25"/>
    </row>
    <row r="2" spans="1:8" s="26" customFormat="1" ht="14.25" x14ac:dyDescent="0.2">
      <c r="C2" s="146" t="s">
        <v>227</v>
      </c>
    </row>
    <row r="3" spans="1:8" s="26" customFormat="1" ht="14.25" x14ac:dyDescent="0.2">
      <c r="C3" s="146" t="s">
        <v>226</v>
      </c>
    </row>
    <row r="4" spans="1:8" s="26" customFormat="1" ht="12.75" x14ac:dyDescent="0.2"/>
    <row r="5" spans="1:8" s="26" customFormat="1" ht="12.75" x14ac:dyDescent="0.2"/>
    <row r="6" spans="1:8" s="26" customFormat="1" ht="12.75" x14ac:dyDescent="0.2"/>
    <row r="7" spans="1:8" s="145" customFormat="1" ht="15.75" x14ac:dyDescent="0.25">
      <c r="A7" s="183" t="s">
        <v>230</v>
      </c>
      <c r="B7" s="183"/>
      <c r="C7" s="183"/>
      <c r="D7" s="183"/>
      <c r="E7" s="183"/>
      <c r="F7" s="183"/>
      <c r="G7" s="183"/>
      <c r="H7" s="188"/>
    </row>
    <row r="8" spans="1:8" ht="15.75" thickBot="1" x14ac:dyDescent="0.3"/>
    <row r="9" spans="1:8" s="25" customFormat="1" ht="58.5" customHeight="1" thickBot="1" x14ac:dyDescent="0.3">
      <c r="A9" s="162" t="s">
        <v>231</v>
      </c>
      <c r="B9" s="162" t="s">
        <v>303</v>
      </c>
      <c r="C9" s="162" t="s">
        <v>304</v>
      </c>
      <c r="D9" s="162" t="s">
        <v>56</v>
      </c>
      <c r="E9" s="162" t="s">
        <v>232</v>
      </c>
      <c r="F9" s="162" t="s">
        <v>233</v>
      </c>
      <c r="G9" s="162" t="s">
        <v>234</v>
      </c>
      <c r="H9" s="162" t="s">
        <v>235</v>
      </c>
    </row>
    <row r="10" spans="1:8" s="25" customFormat="1" ht="26.25" customHeight="1" thickBot="1" x14ac:dyDescent="0.3">
      <c r="A10" s="163" t="s">
        <v>236</v>
      </c>
      <c r="B10" s="211" t="s">
        <v>305</v>
      </c>
      <c r="C10" s="171" t="s">
        <v>261</v>
      </c>
      <c r="D10" s="163">
        <v>127</v>
      </c>
      <c r="E10" s="163" t="s">
        <v>49</v>
      </c>
      <c r="F10" s="164">
        <v>24828</v>
      </c>
      <c r="G10" s="163" t="s">
        <v>237</v>
      </c>
      <c r="H10" s="163" t="s">
        <v>238</v>
      </c>
    </row>
    <row r="11" spans="1:8" s="25" customFormat="1" ht="26.25" customHeight="1" thickBot="1" x14ac:dyDescent="0.3">
      <c r="A11" s="163" t="s">
        <v>239</v>
      </c>
      <c r="B11" s="212"/>
      <c r="C11" s="163" t="s">
        <v>240</v>
      </c>
      <c r="D11" s="163">
        <v>141</v>
      </c>
      <c r="E11" s="163" t="s">
        <v>49</v>
      </c>
      <c r="F11" s="164">
        <v>10757</v>
      </c>
      <c r="G11" s="163" t="s">
        <v>237</v>
      </c>
      <c r="H11" s="163" t="s">
        <v>238</v>
      </c>
    </row>
    <row r="12" spans="1:8" s="25" customFormat="1" ht="26.25" customHeight="1" thickBot="1" x14ac:dyDescent="0.3">
      <c r="A12" s="163" t="s">
        <v>241</v>
      </c>
      <c r="B12" s="212"/>
      <c r="C12" s="163" t="s">
        <v>242</v>
      </c>
      <c r="D12" s="163">
        <v>0</v>
      </c>
      <c r="E12" s="163" t="s">
        <v>49</v>
      </c>
      <c r="F12" s="164">
        <v>778</v>
      </c>
      <c r="G12" s="163" t="s">
        <v>237</v>
      </c>
      <c r="H12" s="163" t="s">
        <v>238</v>
      </c>
    </row>
    <row r="13" spans="1:8" s="25" customFormat="1" ht="26.25" customHeight="1" thickBot="1" x14ac:dyDescent="0.3">
      <c r="A13" s="163" t="s">
        <v>243</v>
      </c>
      <c r="B13" s="212"/>
      <c r="C13" s="163" t="s">
        <v>244</v>
      </c>
      <c r="D13" s="163" t="s">
        <v>245</v>
      </c>
      <c r="E13" s="163" t="s">
        <v>49</v>
      </c>
      <c r="F13" s="164">
        <v>1165</v>
      </c>
      <c r="G13" s="163" t="s">
        <v>237</v>
      </c>
      <c r="H13" s="163" t="s">
        <v>238</v>
      </c>
    </row>
    <row r="14" spans="1:8" s="25" customFormat="1" ht="26.25" customHeight="1" thickBot="1" x14ac:dyDescent="0.3">
      <c r="A14" s="163" t="s">
        <v>246</v>
      </c>
      <c r="B14" s="212"/>
      <c r="C14" s="171" t="s">
        <v>262</v>
      </c>
      <c r="D14" s="163">
        <v>0</v>
      </c>
      <c r="E14" s="163" t="s">
        <v>49</v>
      </c>
      <c r="F14" s="164">
        <v>1795</v>
      </c>
      <c r="G14" s="163" t="s">
        <v>237</v>
      </c>
      <c r="H14" s="163" t="s">
        <v>238</v>
      </c>
    </row>
    <row r="15" spans="1:8" s="25" customFormat="1" ht="26.25" customHeight="1" thickBot="1" x14ac:dyDescent="0.3">
      <c r="A15" s="163" t="s">
        <v>247</v>
      </c>
      <c r="B15" s="212"/>
      <c r="C15" s="163" t="s">
        <v>9</v>
      </c>
      <c r="D15" s="163">
        <v>0</v>
      </c>
      <c r="E15" s="163" t="s">
        <v>49</v>
      </c>
      <c r="F15" s="164">
        <v>1943</v>
      </c>
      <c r="G15" s="163" t="s">
        <v>237</v>
      </c>
      <c r="H15" s="163" t="s">
        <v>238</v>
      </c>
    </row>
    <row r="16" spans="1:8" s="25" customFormat="1" ht="26.25" customHeight="1" thickBot="1" x14ac:dyDescent="0.3">
      <c r="A16" s="163" t="s">
        <v>248</v>
      </c>
      <c r="B16" s="212"/>
      <c r="C16" s="163" t="s">
        <v>69</v>
      </c>
      <c r="D16" s="163">
        <v>0</v>
      </c>
      <c r="E16" s="163" t="s">
        <v>49</v>
      </c>
      <c r="F16" s="164">
        <v>1056</v>
      </c>
      <c r="G16" s="163" t="s">
        <v>237</v>
      </c>
      <c r="H16" s="163" t="s">
        <v>238</v>
      </c>
    </row>
    <row r="17" spans="1:8" s="25" customFormat="1" ht="26.25" customHeight="1" thickBot="1" x14ac:dyDescent="0.3">
      <c r="A17" s="165" t="s">
        <v>249</v>
      </c>
      <c r="B17" s="212"/>
      <c r="C17" s="165" t="s">
        <v>250</v>
      </c>
      <c r="D17" s="165" t="s">
        <v>251</v>
      </c>
      <c r="E17" s="165" t="s">
        <v>49</v>
      </c>
      <c r="F17" s="166">
        <v>11560</v>
      </c>
      <c r="G17" s="165" t="s">
        <v>237</v>
      </c>
      <c r="H17" s="165" t="s">
        <v>238</v>
      </c>
    </row>
    <row r="18" spans="1:8" s="25" customFormat="1" ht="26.25" customHeight="1" thickBot="1" x14ac:dyDescent="0.3">
      <c r="A18" s="165" t="s">
        <v>252</v>
      </c>
      <c r="B18" s="212"/>
      <c r="C18" s="165" t="s">
        <v>253</v>
      </c>
      <c r="D18" s="165" t="s">
        <v>251</v>
      </c>
      <c r="E18" s="165" t="s">
        <v>49</v>
      </c>
      <c r="F18" s="166">
        <v>4125</v>
      </c>
      <c r="G18" s="165" t="s">
        <v>237</v>
      </c>
      <c r="H18" s="165" t="s">
        <v>238</v>
      </c>
    </row>
    <row r="19" spans="1:8" s="25" customFormat="1" ht="26.25" customHeight="1" thickBot="1" x14ac:dyDescent="0.3">
      <c r="A19" s="167" t="s">
        <v>254</v>
      </c>
      <c r="B19" s="212"/>
      <c r="C19" s="167" t="s">
        <v>255</v>
      </c>
      <c r="D19" s="167">
        <v>0</v>
      </c>
      <c r="E19" s="167" t="s">
        <v>49</v>
      </c>
      <c r="F19" s="168">
        <v>267</v>
      </c>
      <c r="G19" s="167" t="s">
        <v>238</v>
      </c>
      <c r="H19" s="167" t="s">
        <v>238</v>
      </c>
    </row>
    <row r="20" spans="1:8" s="25" customFormat="1" ht="26.25" customHeight="1" thickBot="1" x14ac:dyDescent="0.3">
      <c r="A20" s="167" t="s">
        <v>256</v>
      </c>
      <c r="B20" s="212"/>
      <c r="C20" s="165" t="s">
        <v>263</v>
      </c>
      <c r="D20" s="167">
        <v>0</v>
      </c>
      <c r="E20" s="167" t="s">
        <v>49</v>
      </c>
      <c r="F20" s="168">
        <v>949</v>
      </c>
      <c r="G20" s="167" t="s">
        <v>257</v>
      </c>
      <c r="H20" s="167" t="s">
        <v>238</v>
      </c>
    </row>
    <row r="21" spans="1:8" s="25" customFormat="1" ht="26.25" customHeight="1" thickBot="1" x14ac:dyDescent="0.3">
      <c r="A21" s="163" t="s">
        <v>258</v>
      </c>
      <c r="B21" s="213"/>
      <c r="C21" s="171" t="s">
        <v>264</v>
      </c>
      <c r="D21" s="163">
        <v>305</v>
      </c>
      <c r="E21" s="167" t="s">
        <v>49</v>
      </c>
      <c r="F21" s="164">
        <v>22247</v>
      </c>
      <c r="G21" s="163" t="s">
        <v>259</v>
      </c>
      <c r="H21" s="163" t="s">
        <v>238</v>
      </c>
    </row>
    <row r="22" spans="1:8" s="25" customFormat="1" ht="26.25" customHeight="1" thickBot="1" x14ac:dyDescent="0.3">
      <c r="A22" s="210" t="s">
        <v>260</v>
      </c>
      <c r="B22" s="210"/>
      <c r="C22" s="210"/>
      <c r="D22" s="210"/>
      <c r="E22" s="210"/>
      <c r="F22" s="169">
        <f>SUM(F10:F21)</f>
        <v>81470</v>
      </c>
      <c r="G22" s="170"/>
      <c r="H22" s="170"/>
    </row>
  </sheetData>
  <mergeCells count="3">
    <mergeCell ref="A7:H7"/>
    <mergeCell ref="A22:E22"/>
    <mergeCell ref="B10:B2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topLeftCell="A4" workbookViewId="0">
      <selection activeCell="C26" sqref="C26:D26"/>
    </sheetView>
  </sheetViews>
  <sheetFormatPr baseColWidth="10" defaultRowHeight="15" x14ac:dyDescent="0.25"/>
  <cols>
    <col min="1" max="1" width="34.28515625" customWidth="1"/>
    <col min="2" max="2" width="21.85546875" style="25" customWidth="1"/>
    <col min="3" max="7" width="34.28515625" customWidth="1"/>
  </cols>
  <sheetData>
    <row r="1" spans="1:8" s="26" customFormat="1" x14ac:dyDescent="0.25">
      <c r="A1" s="25"/>
      <c r="B1" s="25"/>
    </row>
    <row r="2" spans="1:8" s="26" customFormat="1" ht="14.25" x14ac:dyDescent="0.2">
      <c r="C2" s="146" t="s">
        <v>227</v>
      </c>
    </row>
    <row r="3" spans="1:8" s="26" customFormat="1" ht="14.25" x14ac:dyDescent="0.2">
      <c r="C3" s="146" t="s">
        <v>226</v>
      </c>
    </row>
    <row r="4" spans="1:8" s="26" customFormat="1" ht="12.75" x14ac:dyDescent="0.2"/>
    <row r="5" spans="1:8" s="26" customFormat="1" ht="12.75" x14ac:dyDescent="0.2"/>
    <row r="6" spans="1:8" s="26" customFormat="1" ht="12.75" x14ac:dyDescent="0.2"/>
    <row r="7" spans="1:8" s="145" customFormat="1" ht="15.75" x14ac:dyDescent="0.25">
      <c r="A7" s="183" t="s">
        <v>300</v>
      </c>
      <c r="B7" s="183"/>
      <c r="C7" s="183"/>
      <c r="D7" s="183"/>
      <c r="E7" s="183"/>
      <c r="F7" s="183"/>
      <c r="G7" s="183"/>
      <c r="H7" s="188"/>
    </row>
    <row r="8" spans="1:8" s="145" customFormat="1" ht="15.75" x14ac:dyDescent="0.25">
      <c r="A8" s="141"/>
      <c r="B8" s="141"/>
      <c r="C8" s="141"/>
      <c r="D8" s="141"/>
      <c r="E8" s="141"/>
      <c r="F8" s="141"/>
      <c r="G8" s="141"/>
    </row>
    <row r="9" spans="1:8" s="25" customFormat="1" x14ac:dyDescent="0.25">
      <c r="A9" s="182" t="s">
        <v>306</v>
      </c>
      <c r="B9" s="172" t="s">
        <v>1</v>
      </c>
      <c r="C9" s="172" t="s">
        <v>307</v>
      </c>
      <c r="D9" s="172" t="s">
        <v>265</v>
      </c>
      <c r="E9" s="172" t="s">
        <v>266</v>
      </c>
      <c r="F9" s="172" t="s">
        <v>267</v>
      </c>
      <c r="G9" s="172" t="s">
        <v>268</v>
      </c>
    </row>
    <row r="10" spans="1:8" s="25" customFormat="1" x14ac:dyDescent="0.25">
      <c r="A10" s="191" t="s">
        <v>269</v>
      </c>
      <c r="B10" s="215" t="s">
        <v>308</v>
      </c>
      <c r="C10" s="191" t="s">
        <v>270</v>
      </c>
      <c r="D10" s="214" t="s">
        <v>271</v>
      </c>
      <c r="E10" s="192" t="s">
        <v>272</v>
      </c>
      <c r="F10" s="193">
        <v>6463</v>
      </c>
      <c r="G10" s="191" t="s">
        <v>273</v>
      </c>
    </row>
    <row r="11" spans="1:8" s="25" customFormat="1" x14ac:dyDescent="0.25">
      <c r="A11" s="191"/>
      <c r="B11" s="216"/>
      <c r="C11" s="191"/>
      <c r="D11" s="214"/>
      <c r="E11" s="192"/>
      <c r="F11" s="193"/>
      <c r="G11" s="191"/>
    </row>
    <row r="12" spans="1:8" s="25" customFormat="1" x14ac:dyDescent="0.25">
      <c r="A12" s="191" t="s">
        <v>274</v>
      </c>
      <c r="B12" s="216"/>
      <c r="C12" s="191"/>
      <c r="D12" s="214"/>
      <c r="E12" s="192"/>
      <c r="F12" s="193">
        <v>1386</v>
      </c>
      <c r="G12" s="191" t="s">
        <v>273</v>
      </c>
    </row>
    <row r="13" spans="1:8" s="25" customFormat="1" x14ac:dyDescent="0.25">
      <c r="A13" s="191"/>
      <c r="B13" s="216"/>
      <c r="C13" s="191"/>
      <c r="D13" s="224" t="s">
        <v>275</v>
      </c>
      <c r="E13" s="192"/>
      <c r="F13" s="193"/>
      <c r="G13" s="191"/>
    </row>
    <row r="14" spans="1:8" s="25" customFormat="1" x14ac:dyDescent="0.25">
      <c r="A14" s="191" t="s">
        <v>276</v>
      </c>
      <c r="B14" s="216"/>
      <c r="C14" s="191"/>
      <c r="D14" s="224"/>
      <c r="E14" s="192"/>
      <c r="F14" s="193">
        <v>3932</v>
      </c>
      <c r="G14" s="191" t="s">
        <v>277</v>
      </c>
    </row>
    <row r="15" spans="1:8" s="25" customFormat="1" x14ac:dyDescent="0.25">
      <c r="A15" s="191"/>
      <c r="B15" s="216"/>
      <c r="C15" s="191"/>
      <c r="D15" s="224"/>
      <c r="E15" s="192"/>
      <c r="F15" s="193"/>
      <c r="G15" s="191"/>
    </row>
    <row r="16" spans="1:8" s="25" customFormat="1" ht="30" x14ac:dyDescent="0.25">
      <c r="A16" s="144" t="s">
        <v>278</v>
      </c>
      <c r="B16" s="216"/>
      <c r="C16" s="144" t="s">
        <v>249</v>
      </c>
      <c r="D16" s="173" t="s">
        <v>279</v>
      </c>
      <c r="E16" s="142" t="s">
        <v>49</v>
      </c>
      <c r="F16" s="143">
        <v>7279</v>
      </c>
      <c r="G16" s="144" t="s">
        <v>280</v>
      </c>
    </row>
    <row r="17" spans="1:7" s="25" customFormat="1" ht="45" x14ac:dyDescent="0.25">
      <c r="A17" s="144" t="s">
        <v>281</v>
      </c>
      <c r="B17" s="216"/>
      <c r="C17" s="142" t="s">
        <v>9</v>
      </c>
      <c r="D17" s="173" t="s">
        <v>282</v>
      </c>
      <c r="E17" s="144" t="s">
        <v>49</v>
      </c>
      <c r="F17" s="143">
        <v>3031</v>
      </c>
      <c r="G17" s="144" t="s">
        <v>283</v>
      </c>
    </row>
    <row r="18" spans="1:7" s="25" customFormat="1" x14ac:dyDescent="0.25">
      <c r="A18" s="144" t="s">
        <v>284</v>
      </c>
      <c r="B18" s="216"/>
      <c r="C18" s="142" t="s">
        <v>285</v>
      </c>
      <c r="D18" s="174" t="s">
        <v>286</v>
      </c>
      <c r="E18" s="142" t="s">
        <v>49</v>
      </c>
      <c r="F18" s="143">
        <v>309</v>
      </c>
      <c r="G18" s="144" t="s">
        <v>287</v>
      </c>
    </row>
    <row r="19" spans="1:7" s="25" customFormat="1" x14ac:dyDescent="0.25">
      <c r="A19" s="144" t="s">
        <v>288</v>
      </c>
      <c r="B19" s="217"/>
      <c r="C19" s="191" t="s">
        <v>289</v>
      </c>
      <c r="D19" s="191"/>
      <c r="E19" s="142" t="s">
        <v>49</v>
      </c>
      <c r="F19" s="143">
        <v>178</v>
      </c>
      <c r="G19" s="144" t="s">
        <v>287</v>
      </c>
    </row>
    <row r="20" spans="1:7" s="176" customFormat="1" ht="15.75" x14ac:dyDescent="0.25">
      <c r="A20" s="218" t="s">
        <v>179</v>
      </c>
      <c r="B20" s="219"/>
      <c r="C20" s="220"/>
      <c r="D20" s="220"/>
      <c r="E20" s="221"/>
      <c r="F20" s="175">
        <f>SUM(F10:F19)</f>
        <v>22578</v>
      </c>
      <c r="G20" s="144"/>
    </row>
    <row r="21" spans="1:7" s="176" customFormat="1" x14ac:dyDescent="0.25">
      <c r="A21" s="177"/>
      <c r="B21" s="177"/>
      <c r="C21" s="177"/>
      <c r="D21" s="177"/>
      <c r="E21" s="178"/>
      <c r="F21" s="179"/>
      <c r="G21" s="177"/>
    </row>
    <row r="22" spans="1:7" s="176" customFormat="1" x14ac:dyDescent="0.25">
      <c r="A22" s="177"/>
      <c r="B22" s="177"/>
      <c r="C22" s="177"/>
      <c r="D22" s="177"/>
      <c r="E22" s="178"/>
      <c r="F22" s="179"/>
      <c r="G22" s="177"/>
    </row>
    <row r="23" spans="1:7" s="25" customFormat="1" x14ac:dyDescent="0.25">
      <c r="A23" s="182" t="s">
        <v>306</v>
      </c>
      <c r="B23" s="172" t="s">
        <v>1</v>
      </c>
      <c r="C23" s="172" t="s">
        <v>307</v>
      </c>
      <c r="D23" s="172" t="s">
        <v>265</v>
      </c>
      <c r="E23" s="172" t="s">
        <v>266</v>
      </c>
      <c r="F23" s="172" t="s">
        <v>267</v>
      </c>
      <c r="G23" s="172" t="s">
        <v>268</v>
      </c>
    </row>
    <row r="24" spans="1:7" s="176" customFormat="1" ht="15.75" x14ac:dyDescent="0.25">
      <c r="A24" s="222" t="s">
        <v>178</v>
      </c>
      <c r="B24" s="222"/>
      <c r="C24" s="223"/>
      <c r="D24" s="223"/>
      <c r="E24" s="223"/>
      <c r="F24" s="175">
        <f>F20</f>
        <v>22578</v>
      </c>
      <c r="G24" s="144"/>
    </row>
    <row r="25" spans="1:7" s="25" customFormat="1" ht="36" customHeight="1" x14ac:dyDescent="0.25">
      <c r="A25" s="144" t="s">
        <v>290</v>
      </c>
      <c r="B25" s="215" t="s">
        <v>308</v>
      </c>
      <c r="C25" s="191" t="s">
        <v>291</v>
      </c>
      <c r="D25" s="191"/>
      <c r="E25" s="142" t="s">
        <v>49</v>
      </c>
      <c r="F25" s="143">
        <v>157</v>
      </c>
      <c r="G25" s="144" t="s">
        <v>287</v>
      </c>
    </row>
    <row r="26" spans="1:7" s="25" customFormat="1" x14ac:dyDescent="0.25">
      <c r="A26" s="192" t="s">
        <v>292</v>
      </c>
      <c r="B26" s="216"/>
      <c r="C26" s="192" t="s">
        <v>293</v>
      </c>
      <c r="D26" s="192"/>
      <c r="E26" s="192" t="s">
        <v>49</v>
      </c>
      <c r="F26" s="192">
        <v>286</v>
      </c>
      <c r="G26" s="191" t="s">
        <v>287</v>
      </c>
    </row>
    <row r="27" spans="1:7" s="25" customFormat="1" x14ac:dyDescent="0.25">
      <c r="A27" s="192"/>
      <c r="B27" s="216"/>
      <c r="C27" s="192" t="s">
        <v>294</v>
      </c>
      <c r="D27" s="192"/>
      <c r="E27" s="192"/>
      <c r="F27" s="192"/>
      <c r="G27" s="191"/>
    </row>
    <row r="28" spans="1:7" s="25" customFormat="1" x14ac:dyDescent="0.25">
      <c r="A28" s="142" t="s">
        <v>295</v>
      </c>
      <c r="B28" s="216"/>
      <c r="C28" s="191" t="s">
        <v>296</v>
      </c>
      <c r="D28" s="191"/>
      <c r="E28" s="142" t="s">
        <v>49</v>
      </c>
      <c r="F28" s="142">
        <v>94</v>
      </c>
      <c r="G28" s="144" t="s">
        <v>287</v>
      </c>
    </row>
    <row r="29" spans="1:7" s="25" customFormat="1" x14ac:dyDescent="0.25">
      <c r="A29" s="142"/>
      <c r="B29" s="217"/>
      <c r="C29" s="142" t="s">
        <v>297</v>
      </c>
      <c r="D29" s="174" t="s">
        <v>298</v>
      </c>
      <c r="E29" s="142" t="s">
        <v>49</v>
      </c>
      <c r="F29" s="143">
        <v>60</v>
      </c>
      <c r="G29" s="144" t="s">
        <v>287</v>
      </c>
    </row>
    <row r="30" spans="1:7" s="25" customFormat="1" ht="15.75" x14ac:dyDescent="0.25">
      <c r="A30" s="225" t="s">
        <v>299</v>
      </c>
      <c r="B30" s="225"/>
      <c r="C30" s="225"/>
      <c r="D30" s="225"/>
      <c r="E30" s="225"/>
      <c r="F30" s="180">
        <f>SUM(F24:F29)</f>
        <v>23175</v>
      </c>
      <c r="G30" s="181"/>
    </row>
  </sheetData>
  <mergeCells count="28">
    <mergeCell ref="F26:F27"/>
    <mergeCell ref="G26:G27"/>
    <mergeCell ref="C27:D27"/>
    <mergeCell ref="C28:D28"/>
    <mergeCell ref="A30:E30"/>
    <mergeCell ref="A7:H7"/>
    <mergeCell ref="B10:B19"/>
    <mergeCell ref="B25:B29"/>
    <mergeCell ref="C19:D19"/>
    <mergeCell ref="A20:E20"/>
    <mergeCell ref="A24:E24"/>
    <mergeCell ref="C25:D25"/>
    <mergeCell ref="A26:A27"/>
    <mergeCell ref="C26:D26"/>
    <mergeCell ref="E26:E27"/>
    <mergeCell ref="G10:G11"/>
    <mergeCell ref="A12:A13"/>
    <mergeCell ref="F12:F13"/>
    <mergeCell ref="G12:G13"/>
    <mergeCell ref="D13:D15"/>
    <mergeCell ref="A14:A15"/>
    <mergeCell ref="F14:F15"/>
    <mergeCell ref="G14:G15"/>
    <mergeCell ref="A10:A11"/>
    <mergeCell ref="C10:C15"/>
    <mergeCell ref="D10:D12"/>
    <mergeCell ref="E10:E15"/>
    <mergeCell ref="F10:F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6"/>
  <sheetViews>
    <sheetView topLeftCell="B79" workbookViewId="0">
      <selection activeCell="B83" sqref="A83:XFD83"/>
    </sheetView>
  </sheetViews>
  <sheetFormatPr baseColWidth="10" defaultRowHeight="15" x14ac:dyDescent="0.25"/>
  <cols>
    <col min="1" max="1" width="26.85546875" style="50" customWidth="1"/>
    <col min="2" max="2" width="33.140625" style="17" customWidth="1"/>
    <col min="3" max="3" width="8.5703125" style="17" customWidth="1"/>
    <col min="4" max="4" width="12.28515625" style="17" customWidth="1"/>
    <col min="5" max="5" width="11.85546875" style="48" bestFit="1" customWidth="1"/>
    <col min="6" max="6" width="28.7109375" style="50" customWidth="1"/>
    <col min="7" max="7" width="15.5703125" style="17" customWidth="1"/>
    <col min="8" max="8" width="37.85546875" style="17" customWidth="1"/>
    <col min="9" max="9" width="18.7109375" style="17" customWidth="1"/>
    <col min="10" max="10" width="51.42578125" style="17" bestFit="1" customWidth="1"/>
    <col min="11" max="16384" width="11.42578125" style="13"/>
  </cols>
  <sheetData>
    <row r="1" spans="1:10" s="26" customFormat="1" x14ac:dyDescent="0.25">
      <c r="A1" s="25"/>
    </row>
    <row r="2" spans="1:10" s="26" customFormat="1" ht="14.25" x14ac:dyDescent="0.2">
      <c r="B2" s="146" t="s">
        <v>227</v>
      </c>
    </row>
    <row r="3" spans="1:10" s="26" customFormat="1" ht="14.25" x14ac:dyDescent="0.2">
      <c r="B3" s="146" t="s">
        <v>226</v>
      </c>
    </row>
    <row r="4" spans="1:10" s="26" customFormat="1" ht="12.75" x14ac:dyDescent="0.2"/>
    <row r="5" spans="1:10" s="26" customFormat="1" ht="12.75" x14ac:dyDescent="0.2"/>
    <row r="6" spans="1:10" s="26" customFormat="1" ht="12.75" x14ac:dyDescent="0.2"/>
    <row r="7" spans="1:10" s="145" customFormat="1" ht="15.75" x14ac:dyDescent="0.25">
      <c r="A7" s="183" t="s">
        <v>228</v>
      </c>
      <c r="B7" s="183"/>
      <c r="C7" s="183"/>
      <c r="D7" s="183"/>
      <c r="E7" s="183"/>
      <c r="F7" s="183"/>
      <c r="G7" s="188"/>
    </row>
    <row r="8" spans="1:10" s="145" customFormat="1" ht="16.5" thickBot="1" x14ac:dyDescent="0.3">
      <c r="A8" s="141"/>
      <c r="B8" s="141"/>
      <c r="C8" s="141"/>
      <c r="D8" s="141"/>
      <c r="E8" s="141"/>
      <c r="F8" s="141"/>
    </row>
    <row r="9" spans="1:10" s="12" customFormat="1" ht="30" x14ac:dyDescent="0.25">
      <c r="A9" s="21" t="s">
        <v>166</v>
      </c>
      <c r="B9" s="23" t="s">
        <v>1</v>
      </c>
      <c r="C9" s="23"/>
      <c r="D9" s="23"/>
      <c r="E9" s="22" t="s">
        <v>2</v>
      </c>
      <c r="F9" s="23" t="s">
        <v>3</v>
      </c>
      <c r="G9" s="23" t="s">
        <v>4</v>
      </c>
      <c r="H9" s="23" t="s">
        <v>5</v>
      </c>
      <c r="I9" s="24" t="s">
        <v>6</v>
      </c>
      <c r="J9" s="24" t="s">
        <v>208</v>
      </c>
    </row>
    <row r="10" spans="1:10" s="57" customFormat="1" ht="45" x14ac:dyDescent="0.25">
      <c r="A10" s="52" t="s">
        <v>7</v>
      </c>
      <c r="B10" s="53" t="s">
        <v>185</v>
      </c>
      <c r="C10" s="53">
        <v>86021</v>
      </c>
      <c r="D10" s="53" t="s">
        <v>183</v>
      </c>
      <c r="E10" s="54">
        <v>74802</v>
      </c>
      <c r="F10" s="53" t="s">
        <v>133</v>
      </c>
      <c r="G10" s="55" t="s">
        <v>131</v>
      </c>
      <c r="H10" s="53" t="s">
        <v>142</v>
      </c>
      <c r="I10" s="56" t="s">
        <v>309</v>
      </c>
      <c r="J10" s="56" t="s">
        <v>320</v>
      </c>
    </row>
    <row r="11" spans="1:10" s="61" customFormat="1" ht="45" x14ac:dyDescent="0.25">
      <c r="A11" s="58" t="s">
        <v>41</v>
      </c>
      <c r="B11" s="53" t="s">
        <v>185</v>
      </c>
      <c r="C11" s="53">
        <v>86021</v>
      </c>
      <c r="D11" s="53" t="s">
        <v>183</v>
      </c>
      <c r="E11" s="59">
        <v>19329</v>
      </c>
      <c r="F11" s="53" t="s">
        <v>84</v>
      </c>
      <c r="G11" s="55" t="s">
        <v>131</v>
      </c>
      <c r="H11" s="53" t="s">
        <v>142</v>
      </c>
      <c r="I11" s="56" t="s">
        <v>319</v>
      </c>
      <c r="J11" s="56" t="s">
        <v>320</v>
      </c>
    </row>
    <row r="12" spans="1:10" s="131" customFormat="1" ht="45" x14ac:dyDescent="0.25">
      <c r="A12" s="128" t="s">
        <v>198</v>
      </c>
      <c r="B12" s="104" t="s">
        <v>185</v>
      </c>
      <c r="C12" s="104">
        <v>86021</v>
      </c>
      <c r="D12" s="104" t="s">
        <v>183</v>
      </c>
      <c r="E12" s="129">
        <v>300</v>
      </c>
      <c r="F12" s="104" t="s">
        <v>199</v>
      </c>
      <c r="G12" s="105" t="s">
        <v>131</v>
      </c>
      <c r="H12" s="104" t="s">
        <v>142</v>
      </c>
      <c r="I12" s="130" t="s">
        <v>317</v>
      </c>
      <c r="J12" s="133" t="s">
        <v>321</v>
      </c>
    </row>
    <row r="13" spans="1:10" s="61" customFormat="1" ht="45" x14ac:dyDescent="0.25">
      <c r="A13" s="52" t="s">
        <v>31</v>
      </c>
      <c r="B13" s="53" t="s">
        <v>186</v>
      </c>
      <c r="C13" s="53">
        <v>86021</v>
      </c>
      <c r="D13" s="53" t="s">
        <v>183</v>
      </c>
      <c r="E13" s="54">
        <v>18406</v>
      </c>
      <c r="F13" s="53" t="s">
        <v>86</v>
      </c>
      <c r="G13" s="55" t="s">
        <v>131</v>
      </c>
      <c r="H13" s="53" t="s">
        <v>142</v>
      </c>
      <c r="I13" s="56" t="s">
        <v>312</v>
      </c>
      <c r="J13" s="56" t="s">
        <v>320</v>
      </c>
    </row>
    <row r="14" spans="1:10" s="61" customFormat="1" ht="45" x14ac:dyDescent="0.25">
      <c r="A14" s="52" t="s">
        <v>43</v>
      </c>
      <c r="B14" s="53" t="s">
        <v>185</v>
      </c>
      <c r="C14" s="53">
        <v>86021</v>
      </c>
      <c r="D14" s="53" t="s">
        <v>183</v>
      </c>
      <c r="E14" s="54">
        <v>14212</v>
      </c>
      <c r="F14" s="53" t="s">
        <v>82</v>
      </c>
      <c r="G14" s="55" t="s">
        <v>131</v>
      </c>
      <c r="H14" s="53" t="s">
        <v>142</v>
      </c>
      <c r="I14" s="56" t="s">
        <v>312</v>
      </c>
      <c r="J14" s="56" t="s">
        <v>320</v>
      </c>
    </row>
    <row r="15" spans="1:10" s="61" customFormat="1" ht="45" x14ac:dyDescent="0.25">
      <c r="A15" s="52" t="s">
        <v>12</v>
      </c>
      <c r="B15" s="53" t="s">
        <v>185</v>
      </c>
      <c r="C15" s="53">
        <v>86021</v>
      </c>
      <c r="D15" s="53" t="s">
        <v>183</v>
      </c>
      <c r="E15" s="54">
        <v>12850</v>
      </c>
      <c r="F15" s="53" t="s">
        <v>94</v>
      </c>
      <c r="G15" s="55" t="s">
        <v>131</v>
      </c>
      <c r="H15" s="53" t="s">
        <v>142</v>
      </c>
      <c r="I15" s="56" t="s">
        <v>311</v>
      </c>
      <c r="J15" s="56" t="s">
        <v>320</v>
      </c>
    </row>
    <row r="16" spans="1:10" s="61" customFormat="1" ht="45" x14ac:dyDescent="0.25">
      <c r="A16" s="52" t="s">
        <v>24</v>
      </c>
      <c r="B16" s="53" t="s">
        <v>185</v>
      </c>
      <c r="C16" s="53">
        <v>86021</v>
      </c>
      <c r="D16" s="53" t="s">
        <v>183</v>
      </c>
      <c r="E16" s="54">
        <v>11620</v>
      </c>
      <c r="F16" s="53" t="s">
        <v>96</v>
      </c>
      <c r="G16" s="55" t="s">
        <v>131</v>
      </c>
      <c r="H16" s="53" t="s">
        <v>142</v>
      </c>
      <c r="I16" s="56" t="s">
        <v>312</v>
      </c>
      <c r="J16" s="56" t="s">
        <v>320</v>
      </c>
    </row>
    <row r="17" spans="1:10" s="61" customFormat="1" ht="45" x14ac:dyDescent="0.25">
      <c r="A17" s="52" t="s">
        <v>34</v>
      </c>
      <c r="B17" s="53" t="s">
        <v>185</v>
      </c>
      <c r="C17" s="53">
        <v>86021</v>
      </c>
      <c r="D17" s="53" t="s">
        <v>183</v>
      </c>
      <c r="E17" s="54">
        <v>10670</v>
      </c>
      <c r="F17" s="53" t="s">
        <v>92</v>
      </c>
      <c r="G17" s="55" t="s">
        <v>131</v>
      </c>
      <c r="H17" s="53" t="s">
        <v>142</v>
      </c>
      <c r="I17" s="56" t="s">
        <v>313</v>
      </c>
      <c r="J17" s="56" t="s">
        <v>320</v>
      </c>
    </row>
    <row r="18" spans="1:10" s="61" customFormat="1" ht="30" x14ac:dyDescent="0.25">
      <c r="A18" s="58" t="s">
        <v>146</v>
      </c>
      <c r="B18" s="53" t="s">
        <v>185</v>
      </c>
      <c r="C18" s="53">
        <v>86021</v>
      </c>
      <c r="D18" s="53" t="s">
        <v>183</v>
      </c>
      <c r="E18" s="59">
        <v>10000</v>
      </c>
      <c r="F18" s="53" t="s">
        <v>83</v>
      </c>
      <c r="G18" s="55" t="s">
        <v>131</v>
      </c>
      <c r="H18" s="53" t="s">
        <v>147</v>
      </c>
      <c r="I18" s="56" t="s">
        <v>314</v>
      </c>
      <c r="J18" s="56" t="s">
        <v>320</v>
      </c>
    </row>
    <row r="19" spans="1:10" s="61" customFormat="1" ht="29.25" customHeight="1" x14ac:dyDescent="0.25">
      <c r="A19" s="52" t="s">
        <v>19</v>
      </c>
      <c r="B19" s="53" t="s">
        <v>185</v>
      </c>
      <c r="C19" s="53">
        <v>86021</v>
      </c>
      <c r="D19" s="53" t="s">
        <v>183</v>
      </c>
      <c r="E19" s="54">
        <v>9800</v>
      </c>
      <c r="F19" s="53" t="s">
        <v>97</v>
      </c>
      <c r="G19" s="55" t="s">
        <v>134</v>
      </c>
      <c r="H19" s="55" t="s">
        <v>136</v>
      </c>
      <c r="I19" s="56" t="s">
        <v>315</v>
      </c>
      <c r="J19" s="56" t="s">
        <v>320</v>
      </c>
    </row>
    <row r="20" spans="1:10" s="61" customFormat="1" ht="45" x14ac:dyDescent="0.25">
      <c r="A20" s="52" t="s">
        <v>26</v>
      </c>
      <c r="B20" s="53" t="s">
        <v>186</v>
      </c>
      <c r="C20" s="53">
        <v>86021</v>
      </c>
      <c r="D20" s="53" t="s">
        <v>183</v>
      </c>
      <c r="E20" s="54">
        <v>8596</v>
      </c>
      <c r="F20" s="53" t="s">
        <v>98</v>
      </c>
      <c r="G20" s="55" t="s">
        <v>131</v>
      </c>
      <c r="H20" s="53" t="s">
        <v>157</v>
      </c>
      <c r="I20" s="56" t="s">
        <v>316</v>
      </c>
      <c r="J20" s="56"/>
    </row>
    <row r="21" spans="1:10" s="61" customFormat="1" ht="31.5" customHeight="1" x14ac:dyDescent="0.25">
      <c r="A21" s="52" t="s">
        <v>16</v>
      </c>
      <c r="B21" s="53" t="s">
        <v>185</v>
      </c>
      <c r="C21" s="53">
        <v>86021</v>
      </c>
      <c r="D21" s="53" t="s">
        <v>183</v>
      </c>
      <c r="E21" s="54">
        <v>5100</v>
      </c>
      <c r="F21" s="53" t="s">
        <v>98</v>
      </c>
      <c r="G21" s="55" t="s">
        <v>131</v>
      </c>
      <c r="H21" s="100" t="s">
        <v>200</v>
      </c>
      <c r="I21" s="56"/>
      <c r="J21" s="56"/>
    </row>
    <row r="22" spans="1:10" s="61" customFormat="1" ht="45" x14ac:dyDescent="0.25">
      <c r="A22" s="52" t="s">
        <v>8</v>
      </c>
      <c r="B22" s="53" t="s">
        <v>185</v>
      </c>
      <c r="C22" s="53">
        <v>86021</v>
      </c>
      <c r="D22" s="53" t="s">
        <v>183</v>
      </c>
      <c r="E22" s="54">
        <v>4865</v>
      </c>
      <c r="F22" s="53" t="s">
        <v>95</v>
      </c>
      <c r="G22" s="55" t="s">
        <v>131</v>
      </c>
      <c r="H22" s="53" t="s">
        <v>142</v>
      </c>
      <c r="I22" s="56" t="s">
        <v>317</v>
      </c>
      <c r="J22" s="56" t="s">
        <v>320</v>
      </c>
    </row>
    <row r="23" spans="1:10" s="61" customFormat="1" ht="30" x14ac:dyDescent="0.25">
      <c r="A23" s="52" t="s">
        <v>201</v>
      </c>
      <c r="B23" s="53" t="s">
        <v>185</v>
      </c>
      <c r="C23" s="53">
        <v>86021</v>
      </c>
      <c r="D23" s="53" t="s">
        <v>183</v>
      </c>
      <c r="E23" s="54">
        <v>4520</v>
      </c>
      <c r="F23" s="53" t="s">
        <v>202</v>
      </c>
      <c r="G23" s="55" t="s">
        <v>131</v>
      </c>
      <c r="H23" s="53" t="s">
        <v>203</v>
      </c>
      <c r="I23" s="56" t="s">
        <v>322</v>
      </c>
      <c r="J23" s="56" t="s">
        <v>320</v>
      </c>
    </row>
    <row r="24" spans="1:10" s="61" customFormat="1" ht="45" x14ac:dyDescent="0.25">
      <c r="A24" s="52" t="s">
        <v>27</v>
      </c>
      <c r="B24" s="53" t="s">
        <v>185</v>
      </c>
      <c r="C24" s="53">
        <v>86021</v>
      </c>
      <c r="D24" s="53" t="s">
        <v>183</v>
      </c>
      <c r="E24" s="54">
        <v>4480</v>
      </c>
      <c r="F24" s="53" t="s">
        <v>99</v>
      </c>
      <c r="G24" s="55" t="s">
        <v>131</v>
      </c>
      <c r="H24" s="53" t="s">
        <v>157</v>
      </c>
      <c r="I24" s="56"/>
      <c r="J24" s="56"/>
    </row>
    <row r="25" spans="1:10" s="61" customFormat="1" ht="60" x14ac:dyDescent="0.25">
      <c r="A25" s="52" t="s">
        <v>21</v>
      </c>
      <c r="B25" s="53" t="s">
        <v>186</v>
      </c>
      <c r="C25" s="53">
        <v>86021</v>
      </c>
      <c r="D25" s="53" t="s">
        <v>183</v>
      </c>
      <c r="E25" s="54">
        <v>4471</v>
      </c>
      <c r="F25" s="53" t="s">
        <v>101</v>
      </c>
      <c r="G25" s="55" t="s">
        <v>131</v>
      </c>
      <c r="H25" s="53" t="s">
        <v>142</v>
      </c>
      <c r="I25" s="56" t="s">
        <v>318</v>
      </c>
      <c r="J25" s="56" t="s">
        <v>320</v>
      </c>
    </row>
    <row r="26" spans="1:10" s="61" customFormat="1" ht="39" customHeight="1" x14ac:dyDescent="0.25">
      <c r="A26" s="58" t="s">
        <v>36</v>
      </c>
      <c r="B26" s="53" t="s">
        <v>187</v>
      </c>
      <c r="C26" s="53">
        <v>86550</v>
      </c>
      <c r="D26" s="53" t="s">
        <v>184</v>
      </c>
      <c r="E26" s="59">
        <v>4424</v>
      </c>
      <c r="F26" s="53" t="s">
        <v>81</v>
      </c>
      <c r="G26" s="55" t="s">
        <v>131</v>
      </c>
      <c r="H26" s="55" t="s">
        <v>137</v>
      </c>
      <c r="I26" s="56"/>
      <c r="J26" s="56"/>
    </row>
    <row r="27" spans="1:10" s="92" customFormat="1" ht="73.5" customHeight="1" x14ac:dyDescent="0.25">
      <c r="A27" s="58" t="s">
        <v>80</v>
      </c>
      <c r="B27" s="88" t="s">
        <v>188</v>
      </c>
      <c r="C27" s="88">
        <v>86021</v>
      </c>
      <c r="D27" s="88" t="s">
        <v>183</v>
      </c>
      <c r="E27" s="59">
        <v>496</v>
      </c>
      <c r="F27" s="88"/>
      <c r="G27" s="88" t="s">
        <v>176</v>
      </c>
      <c r="H27" s="88" t="s">
        <v>138</v>
      </c>
      <c r="I27" s="91"/>
      <c r="J27" s="91"/>
    </row>
    <row r="28" spans="1:10" s="61" customFormat="1" ht="51" customHeight="1" x14ac:dyDescent="0.25">
      <c r="A28" s="52" t="s">
        <v>20</v>
      </c>
      <c r="B28" s="53" t="s">
        <v>186</v>
      </c>
      <c r="C28" s="53">
        <v>86021</v>
      </c>
      <c r="D28" s="53" t="s">
        <v>183</v>
      </c>
      <c r="E28" s="54">
        <v>2683</v>
      </c>
      <c r="F28" s="53" t="s">
        <v>100</v>
      </c>
      <c r="G28" s="55" t="s">
        <v>131</v>
      </c>
      <c r="H28" s="53" t="s">
        <v>142</v>
      </c>
      <c r="I28" s="56" t="s">
        <v>317</v>
      </c>
      <c r="J28" s="56" t="s">
        <v>320</v>
      </c>
    </row>
    <row r="29" spans="1:10" s="61" customFormat="1" ht="39" customHeight="1" x14ac:dyDescent="0.25">
      <c r="A29" s="52" t="s">
        <v>35</v>
      </c>
      <c r="B29" s="53" t="s">
        <v>187</v>
      </c>
      <c r="C29" s="53">
        <v>86550</v>
      </c>
      <c r="D29" s="53" t="s">
        <v>184</v>
      </c>
      <c r="E29" s="54">
        <v>2500</v>
      </c>
      <c r="F29" s="53" t="s">
        <v>90</v>
      </c>
      <c r="G29" s="55" t="s">
        <v>131</v>
      </c>
      <c r="H29" s="53" t="s">
        <v>143</v>
      </c>
      <c r="I29" s="56"/>
      <c r="J29" s="56"/>
    </row>
    <row r="30" spans="1:10" s="131" customFormat="1" ht="39" customHeight="1" x14ac:dyDescent="0.25">
      <c r="A30" s="128" t="s">
        <v>33</v>
      </c>
      <c r="B30" s="104" t="s">
        <v>189</v>
      </c>
      <c r="C30" s="104">
        <v>86000</v>
      </c>
      <c r="D30" s="104" t="s">
        <v>183</v>
      </c>
      <c r="E30" s="129">
        <v>1320</v>
      </c>
      <c r="F30" s="104"/>
      <c r="G30" s="105" t="s">
        <v>141</v>
      </c>
      <c r="H30" s="105" t="s">
        <v>140</v>
      </c>
      <c r="I30" s="130"/>
      <c r="J30" s="130"/>
    </row>
    <row r="31" spans="1:10" s="131" customFormat="1" ht="39" customHeight="1" x14ac:dyDescent="0.25">
      <c r="A31" s="128" t="s">
        <v>211</v>
      </c>
      <c r="B31" s="104" t="s">
        <v>212</v>
      </c>
      <c r="C31" s="104">
        <v>86000</v>
      </c>
      <c r="D31" s="104" t="s">
        <v>183</v>
      </c>
      <c r="E31" s="129">
        <v>800</v>
      </c>
      <c r="F31" s="132" t="s">
        <v>207</v>
      </c>
      <c r="G31" s="105" t="s">
        <v>141</v>
      </c>
      <c r="H31" s="105" t="s">
        <v>140</v>
      </c>
      <c r="I31" s="130"/>
      <c r="J31" s="130"/>
    </row>
    <row r="32" spans="1:10" s="61" customFormat="1" ht="39" customHeight="1" x14ac:dyDescent="0.25">
      <c r="A32" s="52" t="s">
        <v>23</v>
      </c>
      <c r="B32" s="53" t="s">
        <v>185</v>
      </c>
      <c r="C32" s="53">
        <v>86021</v>
      </c>
      <c r="D32" s="53" t="s">
        <v>183</v>
      </c>
      <c r="E32" s="59">
        <v>2000</v>
      </c>
      <c r="F32" s="53" t="s">
        <v>106</v>
      </c>
      <c r="G32" s="55" t="s">
        <v>131</v>
      </c>
      <c r="H32" s="55" t="s">
        <v>140</v>
      </c>
      <c r="I32" s="56"/>
      <c r="J32" s="56"/>
    </row>
    <row r="33" spans="1:10" s="68" customFormat="1" ht="27.75" customHeight="1" thickBot="1" x14ac:dyDescent="0.3">
      <c r="A33" s="62"/>
      <c r="B33" s="63" t="s">
        <v>177</v>
      </c>
      <c r="C33" s="63"/>
      <c r="D33" s="63"/>
      <c r="E33" s="64">
        <f>SUM(E10:E32)</f>
        <v>228244</v>
      </c>
      <c r="F33" s="65"/>
      <c r="G33" s="66"/>
      <c r="H33" s="65"/>
      <c r="I33" s="67"/>
      <c r="J33" s="67"/>
    </row>
    <row r="34" spans="1:10" s="68" customFormat="1" ht="23.25" customHeight="1" x14ac:dyDescent="0.25">
      <c r="A34" s="69"/>
      <c r="B34" s="69"/>
      <c r="C34" s="69"/>
      <c r="D34" s="69"/>
      <c r="E34" s="49"/>
      <c r="F34" s="69"/>
      <c r="H34" s="69"/>
    </row>
    <row r="35" spans="1:10" s="68" customFormat="1" ht="23.25" customHeight="1" thickBot="1" x14ac:dyDescent="0.3">
      <c r="A35" s="69"/>
      <c r="B35" s="69"/>
      <c r="C35" s="69"/>
      <c r="D35" s="69"/>
      <c r="E35" s="49"/>
      <c r="F35" s="69"/>
      <c r="H35" s="69"/>
    </row>
    <row r="36" spans="1:10" s="61" customFormat="1" ht="30" x14ac:dyDescent="0.25">
      <c r="A36" s="93" t="s">
        <v>0</v>
      </c>
      <c r="B36" s="70" t="s">
        <v>1</v>
      </c>
      <c r="C36" s="71"/>
      <c r="D36" s="71"/>
      <c r="E36" s="72" t="s">
        <v>2</v>
      </c>
      <c r="F36" s="73" t="s">
        <v>3</v>
      </c>
      <c r="G36" s="73" t="s">
        <v>4</v>
      </c>
      <c r="H36" s="73" t="s">
        <v>5</v>
      </c>
      <c r="I36" s="74" t="s">
        <v>6</v>
      </c>
      <c r="J36" s="74"/>
    </row>
    <row r="37" spans="1:10" s="61" customFormat="1" ht="30.75" customHeight="1" x14ac:dyDescent="0.25">
      <c r="A37" s="94" t="s">
        <v>178</v>
      </c>
      <c r="B37" s="76"/>
      <c r="C37" s="77"/>
      <c r="D37" s="77"/>
      <c r="E37" s="78">
        <f>E33</f>
        <v>228244</v>
      </c>
      <c r="F37" s="75"/>
      <c r="G37" s="75"/>
      <c r="H37" s="75"/>
      <c r="I37" s="79"/>
      <c r="J37" s="79"/>
    </row>
    <row r="38" spans="1:10" s="61" customFormat="1" ht="46.5" customHeight="1" x14ac:dyDescent="0.25">
      <c r="A38" s="52" t="s">
        <v>15</v>
      </c>
      <c r="B38" s="80" t="s">
        <v>185</v>
      </c>
      <c r="C38" s="81">
        <v>86021</v>
      </c>
      <c r="D38" s="81" t="s">
        <v>183</v>
      </c>
      <c r="E38" s="82">
        <v>1700</v>
      </c>
      <c r="F38" s="53" t="s">
        <v>109</v>
      </c>
      <c r="G38" s="55" t="s">
        <v>131</v>
      </c>
      <c r="H38" s="53" t="s">
        <v>144</v>
      </c>
      <c r="I38" s="56"/>
      <c r="J38" s="56"/>
    </row>
    <row r="39" spans="1:10" s="61" customFormat="1" ht="45" x14ac:dyDescent="0.25">
      <c r="A39" s="52" t="s">
        <v>11</v>
      </c>
      <c r="B39" s="80" t="s">
        <v>186</v>
      </c>
      <c r="C39" s="81">
        <v>86021</v>
      </c>
      <c r="D39" s="81" t="s">
        <v>183</v>
      </c>
      <c r="E39" s="82">
        <v>1660</v>
      </c>
      <c r="F39" s="53" t="s">
        <v>103</v>
      </c>
      <c r="G39" s="55" t="s">
        <v>131</v>
      </c>
      <c r="H39" s="53" t="s">
        <v>142</v>
      </c>
      <c r="I39" s="56"/>
      <c r="J39" s="56"/>
    </row>
    <row r="40" spans="1:10" s="61" customFormat="1" ht="25.5" customHeight="1" x14ac:dyDescent="0.25">
      <c r="A40" s="52" t="s">
        <v>145</v>
      </c>
      <c r="B40" s="80" t="s">
        <v>185</v>
      </c>
      <c r="C40" s="81">
        <v>86021</v>
      </c>
      <c r="D40" s="81" t="s">
        <v>183</v>
      </c>
      <c r="E40" s="82">
        <v>1360</v>
      </c>
      <c r="F40" s="53" t="s">
        <v>109</v>
      </c>
      <c r="G40" s="55" t="s">
        <v>131</v>
      </c>
      <c r="H40" s="55" t="s">
        <v>204</v>
      </c>
      <c r="I40" s="56"/>
      <c r="J40" s="56"/>
    </row>
    <row r="41" spans="1:10" s="61" customFormat="1" ht="25.5" customHeight="1" x14ac:dyDescent="0.25">
      <c r="A41" s="52" t="s">
        <v>30</v>
      </c>
      <c r="B41" s="80" t="s">
        <v>185</v>
      </c>
      <c r="C41" s="81">
        <v>86021</v>
      </c>
      <c r="D41" s="81" t="s">
        <v>183</v>
      </c>
      <c r="E41" s="82">
        <v>1340</v>
      </c>
      <c r="F41" s="53" t="s">
        <v>106</v>
      </c>
      <c r="G41" s="55" t="s">
        <v>131</v>
      </c>
      <c r="H41" s="55" t="s">
        <v>148</v>
      </c>
      <c r="I41" s="56" t="s">
        <v>314</v>
      </c>
      <c r="J41" s="56"/>
    </row>
    <row r="42" spans="1:10" s="61" customFormat="1" ht="25.5" customHeight="1" x14ac:dyDescent="0.25">
      <c r="A42" s="52" t="s">
        <v>195</v>
      </c>
      <c r="B42" s="80" t="s">
        <v>185</v>
      </c>
      <c r="C42" s="81">
        <v>86021</v>
      </c>
      <c r="D42" s="81" t="s">
        <v>183</v>
      </c>
      <c r="E42" s="82">
        <v>1230</v>
      </c>
      <c r="F42" s="53" t="s">
        <v>85</v>
      </c>
      <c r="G42" s="55" t="s">
        <v>131</v>
      </c>
      <c r="H42" s="55" t="s">
        <v>148</v>
      </c>
      <c r="I42" s="56" t="s">
        <v>323</v>
      </c>
      <c r="J42" s="56" t="s">
        <v>320</v>
      </c>
    </row>
    <row r="43" spans="1:10" s="61" customFormat="1" ht="25.5" customHeight="1" x14ac:dyDescent="0.25">
      <c r="A43" s="52" t="s">
        <v>22</v>
      </c>
      <c r="B43" s="80" t="s">
        <v>185</v>
      </c>
      <c r="C43" s="81">
        <v>86021</v>
      </c>
      <c r="D43" s="81" t="s">
        <v>183</v>
      </c>
      <c r="E43" s="82">
        <v>980</v>
      </c>
      <c r="F43" s="53" t="s">
        <v>103</v>
      </c>
      <c r="G43" s="55" t="s">
        <v>131</v>
      </c>
      <c r="H43" s="55" t="s">
        <v>149</v>
      </c>
      <c r="I43" s="56" t="s">
        <v>325</v>
      </c>
      <c r="J43" s="56"/>
    </row>
    <row r="44" spans="1:10" s="61" customFormat="1" ht="25.5" customHeight="1" x14ac:dyDescent="0.25">
      <c r="A44" s="52" t="s">
        <v>39</v>
      </c>
      <c r="B44" s="80" t="s">
        <v>185</v>
      </c>
      <c r="C44" s="81">
        <v>86021</v>
      </c>
      <c r="D44" s="81" t="s">
        <v>183</v>
      </c>
      <c r="E44" s="82">
        <v>50</v>
      </c>
      <c r="F44" s="53" t="s">
        <v>113</v>
      </c>
      <c r="G44" s="55" t="s">
        <v>131</v>
      </c>
      <c r="H44" s="55" t="s">
        <v>132</v>
      </c>
      <c r="I44" s="56"/>
      <c r="J44" s="56"/>
    </row>
    <row r="45" spans="1:10" s="61" customFormat="1" ht="25.5" customHeight="1" x14ac:dyDescent="0.25">
      <c r="A45" s="52" t="s">
        <v>150</v>
      </c>
      <c r="B45" s="80" t="s">
        <v>186</v>
      </c>
      <c r="C45" s="81">
        <v>86021</v>
      </c>
      <c r="D45" s="81" t="s">
        <v>183</v>
      </c>
      <c r="E45" s="82">
        <v>950</v>
      </c>
      <c r="F45" s="53" t="s">
        <v>111</v>
      </c>
      <c r="G45" s="53" t="s">
        <v>205</v>
      </c>
      <c r="H45" s="55" t="s">
        <v>135</v>
      </c>
      <c r="I45" s="56"/>
      <c r="J45" s="56"/>
    </row>
    <row r="46" spans="1:10" s="61" customFormat="1" ht="45" x14ac:dyDescent="0.25">
      <c r="A46" s="52" t="s">
        <v>40</v>
      </c>
      <c r="B46" s="80" t="s">
        <v>185</v>
      </c>
      <c r="C46" s="81">
        <v>86021</v>
      </c>
      <c r="D46" s="81" t="s">
        <v>183</v>
      </c>
      <c r="E46" s="82">
        <v>942</v>
      </c>
      <c r="F46" s="53" t="s">
        <v>89</v>
      </c>
      <c r="G46" s="55" t="s">
        <v>131</v>
      </c>
      <c r="H46" s="53" t="s">
        <v>142</v>
      </c>
      <c r="I46" s="56"/>
      <c r="J46" s="56"/>
    </row>
    <row r="47" spans="1:10" s="61" customFormat="1" ht="30" x14ac:dyDescent="0.25">
      <c r="A47" s="52" t="s">
        <v>17</v>
      </c>
      <c r="B47" s="80" t="s">
        <v>186</v>
      </c>
      <c r="C47" s="81">
        <v>86021</v>
      </c>
      <c r="D47" s="81" t="s">
        <v>183</v>
      </c>
      <c r="E47" s="82">
        <v>800</v>
      </c>
      <c r="F47" s="53" t="s">
        <v>103</v>
      </c>
      <c r="G47" s="55" t="s">
        <v>131</v>
      </c>
      <c r="H47" s="53" t="s">
        <v>154</v>
      </c>
      <c r="I47" s="56"/>
      <c r="J47" s="56"/>
    </row>
    <row r="48" spans="1:10" s="61" customFormat="1" ht="24" customHeight="1" x14ac:dyDescent="0.25">
      <c r="A48" s="52" t="s">
        <v>104</v>
      </c>
      <c r="B48" s="80" t="s">
        <v>186</v>
      </c>
      <c r="C48" s="81">
        <v>86021</v>
      </c>
      <c r="D48" s="81" t="s">
        <v>183</v>
      </c>
      <c r="E48" s="82">
        <v>680</v>
      </c>
      <c r="F48" s="53" t="s">
        <v>105</v>
      </c>
      <c r="G48" s="55" t="s">
        <v>131</v>
      </c>
      <c r="H48" s="55" t="s">
        <v>68</v>
      </c>
      <c r="I48" s="56"/>
      <c r="J48" s="56"/>
    </row>
    <row r="49" spans="1:10" s="127" customFormat="1" ht="24" customHeight="1" x14ac:dyDescent="0.25">
      <c r="A49" s="119" t="s">
        <v>13</v>
      </c>
      <c r="B49" s="120" t="s">
        <v>186</v>
      </c>
      <c r="C49" s="121">
        <v>86021</v>
      </c>
      <c r="D49" s="121" t="s">
        <v>183</v>
      </c>
      <c r="E49" s="122">
        <v>670</v>
      </c>
      <c r="F49" s="123" t="s">
        <v>110</v>
      </c>
      <c r="G49" s="124" t="s">
        <v>131</v>
      </c>
      <c r="H49" s="124" t="s">
        <v>152</v>
      </c>
      <c r="I49" s="125"/>
      <c r="J49" s="126" t="s">
        <v>214</v>
      </c>
    </row>
    <row r="50" spans="1:10" s="61" customFormat="1" ht="30" x14ac:dyDescent="0.25">
      <c r="A50" s="52" t="s">
        <v>14</v>
      </c>
      <c r="B50" s="80" t="s">
        <v>186</v>
      </c>
      <c r="C50" s="81">
        <v>86021</v>
      </c>
      <c r="D50" s="81" t="s">
        <v>183</v>
      </c>
      <c r="E50" s="82">
        <v>635</v>
      </c>
      <c r="F50" s="53" t="s">
        <v>103</v>
      </c>
      <c r="G50" s="55" t="s">
        <v>131</v>
      </c>
      <c r="H50" s="53" t="s">
        <v>153</v>
      </c>
      <c r="I50" s="56"/>
      <c r="J50" s="56"/>
    </row>
    <row r="51" spans="1:10" s="61" customFormat="1" ht="45" x14ac:dyDescent="0.25">
      <c r="A51" s="52" t="s">
        <v>10</v>
      </c>
      <c r="B51" s="80" t="s">
        <v>185</v>
      </c>
      <c r="C51" s="81">
        <v>86021</v>
      </c>
      <c r="D51" s="81" t="s">
        <v>183</v>
      </c>
      <c r="E51" s="82">
        <v>560</v>
      </c>
      <c r="F51" s="53" t="s">
        <v>102</v>
      </c>
      <c r="G51" s="55" t="s">
        <v>131</v>
      </c>
      <c r="H51" s="53" t="s">
        <v>142</v>
      </c>
      <c r="I51" s="56" t="s">
        <v>317</v>
      </c>
      <c r="J51" s="56" t="s">
        <v>326</v>
      </c>
    </row>
    <row r="52" spans="1:10" s="61" customFormat="1" ht="45" x14ac:dyDescent="0.25">
      <c r="A52" s="52" t="s">
        <v>37</v>
      </c>
      <c r="B52" s="80" t="s">
        <v>186</v>
      </c>
      <c r="C52" s="81">
        <v>86021</v>
      </c>
      <c r="D52" s="81" t="s">
        <v>183</v>
      </c>
      <c r="E52" s="82">
        <v>550</v>
      </c>
      <c r="F52" s="53" t="s">
        <v>87</v>
      </c>
      <c r="G52" s="55" t="s">
        <v>131</v>
      </c>
      <c r="H52" s="53" t="s">
        <v>155</v>
      </c>
      <c r="I52" s="56"/>
      <c r="J52" s="56"/>
    </row>
    <row r="53" spans="1:10" s="61" customFormat="1" ht="45" x14ac:dyDescent="0.25">
      <c r="A53" s="52" t="s">
        <v>172</v>
      </c>
      <c r="B53" s="80" t="s">
        <v>185</v>
      </c>
      <c r="C53" s="81">
        <v>86021</v>
      </c>
      <c r="D53" s="81" t="s">
        <v>183</v>
      </c>
      <c r="E53" s="82">
        <v>550</v>
      </c>
      <c r="F53" s="53" t="s">
        <v>173</v>
      </c>
      <c r="G53" s="55" t="s">
        <v>131</v>
      </c>
      <c r="H53" s="53" t="s">
        <v>142</v>
      </c>
      <c r="I53" s="56" t="s">
        <v>317</v>
      </c>
      <c r="J53" s="56" t="s">
        <v>320</v>
      </c>
    </row>
    <row r="54" spans="1:10" s="61" customFormat="1" ht="30" x14ac:dyDescent="0.25">
      <c r="A54" s="52" t="s">
        <v>28</v>
      </c>
      <c r="B54" s="80" t="s">
        <v>185</v>
      </c>
      <c r="C54" s="81">
        <v>86021</v>
      </c>
      <c r="D54" s="81" t="s">
        <v>183</v>
      </c>
      <c r="E54" s="82">
        <v>480</v>
      </c>
      <c r="F54" s="53" t="s">
        <v>168</v>
      </c>
      <c r="G54" s="55" t="s">
        <v>131</v>
      </c>
      <c r="H54" s="53" t="s">
        <v>156</v>
      </c>
      <c r="I54" s="56"/>
      <c r="J54" s="56"/>
    </row>
    <row r="55" spans="1:10" s="61" customFormat="1" ht="28.5" customHeight="1" x14ac:dyDescent="0.25">
      <c r="A55" s="52" t="s">
        <v>18</v>
      </c>
      <c r="B55" s="80" t="s">
        <v>185</v>
      </c>
      <c r="C55" s="81">
        <v>86021</v>
      </c>
      <c r="D55" s="81" t="s">
        <v>183</v>
      </c>
      <c r="E55" s="82">
        <v>330</v>
      </c>
      <c r="F55" s="53" t="s">
        <v>108</v>
      </c>
      <c r="G55" s="55" t="s">
        <v>131</v>
      </c>
      <c r="H55" s="55" t="s">
        <v>158</v>
      </c>
      <c r="I55" s="56"/>
      <c r="J55" s="56"/>
    </row>
    <row r="56" spans="1:10" s="61" customFormat="1" ht="45" x14ac:dyDescent="0.25">
      <c r="A56" s="52" t="s">
        <v>25</v>
      </c>
      <c r="B56" s="80" t="s">
        <v>185</v>
      </c>
      <c r="C56" s="81">
        <v>86021</v>
      </c>
      <c r="D56" s="81" t="s">
        <v>183</v>
      </c>
      <c r="E56" s="82">
        <v>216</v>
      </c>
      <c r="F56" s="53" t="s">
        <v>91</v>
      </c>
      <c r="G56" s="55" t="s">
        <v>131</v>
      </c>
      <c r="H56" s="53" t="s">
        <v>142</v>
      </c>
      <c r="I56" s="56" t="s">
        <v>310</v>
      </c>
      <c r="J56" s="56" t="s">
        <v>324</v>
      </c>
    </row>
    <row r="57" spans="1:10" s="61" customFormat="1" ht="26.25" customHeight="1" x14ac:dyDescent="0.25">
      <c r="A57" s="52" t="s">
        <v>32</v>
      </c>
      <c r="B57" s="80" t="s">
        <v>185</v>
      </c>
      <c r="C57" s="81">
        <v>86021</v>
      </c>
      <c r="D57" s="81" t="s">
        <v>183</v>
      </c>
      <c r="E57" s="82">
        <v>192</v>
      </c>
      <c r="F57" s="53" t="s">
        <v>107</v>
      </c>
      <c r="G57" s="55"/>
      <c r="H57" s="55" t="s">
        <v>158</v>
      </c>
      <c r="I57" s="56"/>
      <c r="J57" s="56"/>
    </row>
    <row r="58" spans="1:10" s="61" customFormat="1" ht="30" x14ac:dyDescent="0.25">
      <c r="A58" s="52" t="s">
        <v>38</v>
      </c>
      <c r="B58" s="80" t="s">
        <v>186</v>
      </c>
      <c r="C58" s="81">
        <v>86021</v>
      </c>
      <c r="D58" s="81" t="s">
        <v>183</v>
      </c>
      <c r="E58" s="82">
        <v>190</v>
      </c>
      <c r="F58" s="53" t="s">
        <v>88</v>
      </c>
      <c r="G58" s="53" t="s">
        <v>174</v>
      </c>
      <c r="H58" s="55" t="s">
        <v>159</v>
      </c>
      <c r="I58" s="56"/>
      <c r="J58" s="56"/>
    </row>
    <row r="59" spans="1:10" s="61" customFormat="1" ht="22.5" customHeight="1" x14ac:dyDescent="0.25">
      <c r="A59" s="52" t="s">
        <v>112</v>
      </c>
      <c r="B59" s="80" t="s">
        <v>185</v>
      </c>
      <c r="C59" s="81">
        <v>86021</v>
      </c>
      <c r="D59" s="81" t="s">
        <v>183</v>
      </c>
      <c r="E59" s="82">
        <v>138</v>
      </c>
      <c r="F59" s="53" t="s">
        <v>107</v>
      </c>
      <c r="G59" s="55"/>
      <c r="H59" s="55" t="s">
        <v>158</v>
      </c>
      <c r="I59" s="56"/>
      <c r="J59" s="56"/>
    </row>
    <row r="60" spans="1:10" s="61" customFormat="1" ht="22.5" customHeight="1" x14ac:dyDescent="0.25">
      <c r="A60" s="52" t="s">
        <v>29</v>
      </c>
      <c r="B60" s="80" t="s">
        <v>186</v>
      </c>
      <c r="C60" s="81">
        <v>86021</v>
      </c>
      <c r="D60" s="81" t="s">
        <v>183</v>
      </c>
      <c r="E60" s="82">
        <v>100</v>
      </c>
      <c r="F60" s="53" t="s">
        <v>107</v>
      </c>
      <c r="G60" s="55"/>
      <c r="H60" s="55" t="s">
        <v>158</v>
      </c>
      <c r="I60" s="56"/>
      <c r="J60" s="56"/>
    </row>
    <row r="61" spans="1:10" s="61" customFormat="1" ht="27" customHeight="1" x14ac:dyDescent="0.25">
      <c r="A61" s="52" t="s">
        <v>114</v>
      </c>
      <c r="B61" s="80" t="s">
        <v>185</v>
      </c>
      <c r="C61" s="81">
        <v>86021</v>
      </c>
      <c r="D61" s="81" t="s">
        <v>183</v>
      </c>
      <c r="E61" s="82">
        <v>89</v>
      </c>
      <c r="F61" s="53" t="s">
        <v>113</v>
      </c>
      <c r="G61" s="55" t="s">
        <v>131</v>
      </c>
      <c r="H61" s="55" t="s">
        <v>158</v>
      </c>
      <c r="I61" s="56"/>
      <c r="J61" s="56"/>
    </row>
    <row r="62" spans="1:10" s="61" customFormat="1" ht="22.5" customHeight="1" x14ac:dyDescent="0.25">
      <c r="A62" s="52" t="s">
        <v>115</v>
      </c>
      <c r="B62" s="80" t="s">
        <v>185</v>
      </c>
      <c r="C62" s="81">
        <v>86021</v>
      </c>
      <c r="D62" s="81" t="s">
        <v>183</v>
      </c>
      <c r="E62" s="82">
        <v>88</v>
      </c>
      <c r="F62" s="53" t="s">
        <v>113</v>
      </c>
      <c r="G62" s="55" t="s">
        <v>131</v>
      </c>
      <c r="H62" s="55" t="s">
        <v>158</v>
      </c>
      <c r="I62" s="56"/>
      <c r="J62" s="56"/>
    </row>
    <row r="63" spans="1:10" s="61" customFormat="1" ht="22.5" customHeight="1" x14ac:dyDescent="0.25">
      <c r="A63" s="52" t="s">
        <v>42</v>
      </c>
      <c r="B63" s="80" t="s">
        <v>185</v>
      </c>
      <c r="C63" s="81">
        <v>86021</v>
      </c>
      <c r="D63" s="81" t="s">
        <v>183</v>
      </c>
      <c r="E63" s="82">
        <v>31</v>
      </c>
      <c r="F63" s="53" t="s">
        <v>113</v>
      </c>
      <c r="G63" s="55" t="s">
        <v>131</v>
      </c>
      <c r="H63" s="55" t="s">
        <v>132</v>
      </c>
      <c r="I63" s="56"/>
      <c r="J63" s="56"/>
    </row>
    <row r="64" spans="1:10" s="160" customFormat="1" ht="30" x14ac:dyDescent="0.25">
      <c r="A64" s="161" t="s">
        <v>215</v>
      </c>
      <c r="B64" s="155" t="s">
        <v>185</v>
      </c>
      <c r="C64" s="156">
        <v>86021</v>
      </c>
      <c r="D64" s="156" t="s">
        <v>183</v>
      </c>
      <c r="E64" s="157">
        <v>75</v>
      </c>
      <c r="F64" s="100" t="s">
        <v>216</v>
      </c>
      <c r="G64" s="158" t="s">
        <v>131</v>
      </c>
      <c r="H64" s="100" t="s">
        <v>217</v>
      </c>
      <c r="I64" s="159"/>
      <c r="J64" s="159"/>
    </row>
    <row r="65" spans="1:10" s="160" customFormat="1" ht="28.5" customHeight="1" x14ac:dyDescent="0.25">
      <c r="A65" s="161" t="s">
        <v>218</v>
      </c>
      <c r="B65" s="155" t="s">
        <v>219</v>
      </c>
      <c r="C65" s="100">
        <v>86360</v>
      </c>
      <c r="D65" s="100" t="s">
        <v>220</v>
      </c>
      <c r="E65" s="157">
        <f>365+167.88</f>
        <v>532.88</v>
      </c>
      <c r="F65" s="100"/>
      <c r="G65" s="100" t="s">
        <v>141</v>
      </c>
      <c r="H65" s="158" t="s">
        <v>136</v>
      </c>
      <c r="I65" s="159" t="s">
        <v>325</v>
      </c>
      <c r="J65" s="159"/>
    </row>
    <row r="66" spans="1:10" s="61" customFormat="1" ht="32.25" customHeight="1" thickBot="1" x14ac:dyDescent="0.3">
      <c r="A66" s="95"/>
      <c r="B66" s="83" t="s">
        <v>179</v>
      </c>
      <c r="C66" s="84"/>
      <c r="D66" s="84"/>
      <c r="E66" s="85">
        <f>SUM(E37:E65)</f>
        <v>245362.88</v>
      </c>
      <c r="F66" s="65"/>
      <c r="G66" s="66"/>
      <c r="H66" s="66"/>
      <c r="I66" s="67"/>
      <c r="J66" s="67"/>
    </row>
    <row r="67" spans="1:10" s="68" customFormat="1" ht="23.25" customHeight="1" x14ac:dyDescent="0.25">
      <c r="A67" s="69"/>
      <c r="B67" s="69"/>
      <c r="C67" s="69"/>
      <c r="D67" s="69"/>
      <c r="E67" s="86"/>
      <c r="F67" s="69"/>
    </row>
    <row r="68" spans="1:10" s="68" customFormat="1" ht="32.25" customHeight="1" thickBot="1" x14ac:dyDescent="0.3">
      <c r="A68" s="69"/>
      <c r="B68" s="69"/>
      <c r="C68" s="69"/>
      <c r="D68" s="69"/>
      <c r="E68" s="86"/>
      <c r="F68" s="69"/>
    </row>
    <row r="69" spans="1:10" s="61" customFormat="1" ht="30" x14ac:dyDescent="0.25">
      <c r="A69" s="70" t="s">
        <v>0</v>
      </c>
      <c r="B69" s="99" t="s">
        <v>1</v>
      </c>
      <c r="C69" s="99"/>
      <c r="D69" s="99"/>
      <c r="E69" s="72" t="s">
        <v>2</v>
      </c>
      <c r="F69" s="73" t="s">
        <v>3</v>
      </c>
      <c r="G69" s="73" t="s">
        <v>4</v>
      </c>
      <c r="H69" s="73" t="s">
        <v>5</v>
      </c>
      <c r="I69" s="74" t="s">
        <v>6</v>
      </c>
      <c r="J69" s="74"/>
    </row>
    <row r="70" spans="1:10" s="61" customFormat="1" ht="30.75" customHeight="1" x14ac:dyDescent="0.25">
      <c r="A70" s="76" t="s">
        <v>178</v>
      </c>
      <c r="B70" s="87"/>
      <c r="C70" s="87"/>
      <c r="D70" s="87"/>
      <c r="E70" s="78">
        <f>E66</f>
        <v>245362.88</v>
      </c>
      <c r="F70" s="75"/>
      <c r="G70" s="75"/>
      <c r="H70" s="75"/>
      <c r="I70" s="79"/>
      <c r="J70" s="79"/>
    </row>
    <row r="71" spans="1:10" s="61" customFormat="1" ht="30" customHeight="1" x14ac:dyDescent="0.25">
      <c r="A71" s="230" t="s">
        <v>44</v>
      </c>
      <c r="B71" s="231"/>
      <c r="C71" s="231"/>
      <c r="D71" s="231"/>
      <c r="E71" s="231"/>
      <c r="F71" s="231"/>
      <c r="G71" s="231"/>
      <c r="H71" s="231"/>
      <c r="I71" s="232"/>
      <c r="J71" s="60"/>
    </row>
    <row r="72" spans="1:10" s="61" customFormat="1" ht="45" x14ac:dyDescent="0.25">
      <c r="A72" s="58" t="s">
        <v>116</v>
      </c>
      <c r="B72" s="53" t="s">
        <v>186</v>
      </c>
      <c r="C72" s="53">
        <v>86021</v>
      </c>
      <c r="D72" s="53" t="s">
        <v>183</v>
      </c>
      <c r="E72" s="82">
        <v>130.62</v>
      </c>
      <c r="F72" s="53" t="s">
        <v>130</v>
      </c>
      <c r="G72" s="53" t="s">
        <v>161</v>
      </c>
      <c r="H72" s="55" t="s">
        <v>160</v>
      </c>
      <c r="I72" s="56"/>
      <c r="J72" s="56"/>
    </row>
    <row r="73" spans="1:10" s="61" customFormat="1" ht="45" x14ac:dyDescent="0.25">
      <c r="A73" s="58" t="s">
        <v>117</v>
      </c>
      <c r="B73" s="53" t="s">
        <v>186</v>
      </c>
      <c r="C73" s="53">
        <v>86021</v>
      </c>
      <c r="D73" s="53" t="s">
        <v>183</v>
      </c>
      <c r="E73" s="82">
        <v>130.62</v>
      </c>
      <c r="F73" s="53" t="s">
        <v>130</v>
      </c>
      <c r="G73" s="53" t="s">
        <v>161</v>
      </c>
      <c r="H73" s="55" t="s">
        <v>160</v>
      </c>
      <c r="I73" s="56"/>
      <c r="J73" s="56"/>
    </row>
    <row r="74" spans="1:10" s="61" customFormat="1" ht="45" x14ac:dyDescent="0.25">
      <c r="A74" s="58" t="s">
        <v>118</v>
      </c>
      <c r="B74" s="53" t="s">
        <v>186</v>
      </c>
      <c r="C74" s="53">
        <v>86021</v>
      </c>
      <c r="D74" s="53" t="s">
        <v>183</v>
      </c>
      <c r="E74" s="82">
        <v>200.14</v>
      </c>
      <c r="F74" s="53" t="s">
        <v>130</v>
      </c>
      <c r="G74" s="53" t="s">
        <v>161</v>
      </c>
      <c r="H74" s="55" t="s">
        <v>160</v>
      </c>
      <c r="I74" s="56"/>
      <c r="J74" s="56"/>
    </row>
    <row r="75" spans="1:10" s="61" customFormat="1" ht="45" x14ac:dyDescent="0.25">
      <c r="A75" s="58" t="s">
        <v>119</v>
      </c>
      <c r="B75" s="53" t="s">
        <v>186</v>
      </c>
      <c r="C75" s="53">
        <v>86021</v>
      </c>
      <c r="D75" s="53" t="s">
        <v>183</v>
      </c>
      <c r="E75" s="82">
        <v>70.489999999999995</v>
      </c>
      <c r="F75" s="53" t="s">
        <v>130</v>
      </c>
      <c r="G75" s="53" t="s">
        <v>161</v>
      </c>
      <c r="H75" s="55" t="s">
        <v>160</v>
      </c>
      <c r="I75" s="56"/>
      <c r="J75" s="56"/>
    </row>
    <row r="76" spans="1:10" s="61" customFormat="1" ht="45" x14ac:dyDescent="0.25">
      <c r="A76" s="58" t="s">
        <v>124</v>
      </c>
      <c r="B76" s="53" t="s">
        <v>186</v>
      </c>
      <c r="C76" s="53">
        <v>86021</v>
      </c>
      <c r="D76" s="53" t="s">
        <v>183</v>
      </c>
      <c r="E76" s="82">
        <f>177.36+95.3+106.15+94.63</f>
        <v>473.44000000000005</v>
      </c>
      <c r="F76" s="53" t="s">
        <v>93</v>
      </c>
      <c r="G76" s="53" t="s">
        <v>161</v>
      </c>
      <c r="H76" s="55" t="s">
        <v>160</v>
      </c>
      <c r="I76" s="56"/>
      <c r="J76" s="56"/>
    </row>
    <row r="77" spans="1:10" s="61" customFormat="1" ht="45" x14ac:dyDescent="0.25">
      <c r="A77" s="58" t="s">
        <v>120</v>
      </c>
      <c r="B77" s="53" t="s">
        <v>185</v>
      </c>
      <c r="C77" s="53">
        <v>86021</v>
      </c>
      <c r="D77" s="53" t="s">
        <v>183</v>
      </c>
      <c r="E77" s="82">
        <v>140</v>
      </c>
      <c r="F77" s="53" t="s">
        <v>93</v>
      </c>
      <c r="G77" s="53" t="s">
        <v>161</v>
      </c>
      <c r="H77" s="55" t="s">
        <v>160</v>
      </c>
      <c r="I77" s="56"/>
      <c r="J77" s="56"/>
    </row>
    <row r="78" spans="1:10" s="61" customFormat="1" ht="45" x14ac:dyDescent="0.25">
      <c r="A78" s="58" t="s">
        <v>121</v>
      </c>
      <c r="B78" s="53" t="s">
        <v>185</v>
      </c>
      <c r="C78" s="53">
        <v>86021</v>
      </c>
      <c r="D78" s="53" t="s">
        <v>183</v>
      </c>
      <c r="E78" s="82">
        <v>205.9</v>
      </c>
      <c r="F78" s="53" t="s">
        <v>93</v>
      </c>
      <c r="G78" s="53" t="s">
        <v>161</v>
      </c>
      <c r="H78" s="55" t="s">
        <v>160</v>
      </c>
      <c r="I78" s="56"/>
      <c r="J78" s="56"/>
    </row>
    <row r="79" spans="1:10" s="61" customFormat="1" ht="45" x14ac:dyDescent="0.25">
      <c r="A79" s="58" t="s">
        <v>122</v>
      </c>
      <c r="B79" s="53" t="s">
        <v>185</v>
      </c>
      <c r="C79" s="53">
        <v>86021</v>
      </c>
      <c r="D79" s="53" t="s">
        <v>183</v>
      </c>
      <c r="E79" s="82">
        <v>160.65</v>
      </c>
      <c r="F79" s="53" t="s">
        <v>93</v>
      </c>
      <c r="G79" s="53" t="s">
        <v>161</v>
      </c>
      <c r="H79" s="55" t="s">
        <v>160</v>
      </c>
      <c r="I79" s="56"/>
      <c r="J79" s="56"/>
    </row>
    <row r="80" spans="1:10" s="61" customFormat="1" ht="45" x14ac:dyDescent="0.25">
      <c r="A80" s="58" t="s">
        <v>123</v>
      </c>
      <c r="B80" s="53" t="s">
        <v>186</v>
      </c>
      <c r="C80" s="53">
        <v>86021</v>
      </c>
      <c r="D80" s="53" t="s">
        <v>183</v>
      </c>
      <c r="E80" s="82">
        <v>160.65</v>
      </c>
      <c r="F80" s="53" t="s">
        <v>96</v>
      </c>
      <c r="G80" s="53" t="s">
        <v>161</v>
      </c>
      <c r="H80" s="55" t="s">
        <v>160</v>
      </c>
      <c r="I80" s="56"/>
      <c r="J80" s="56"/>
    </row>
    <row r="81" spans="1:10" s="61" customFormat="1" ht="45" x14ac:dyDescent="0.25">
      <c r="A81" s="58" t="s">
        <v>125</v>
      </c>
      <c r="B81" s="53" t="s">
        <v>185</v>
      </c>
      <c r="C81" s="53">
        <v>86021</v>
      </c>
      <c r="D81" s="53" t="s">
        <v>183</v>
      </c>
      <c r="E81" s="82">
        <v>187.99</v>
      </c>
      <c r="F81" s="53" t="s">
        <v>96</v>
      </c>
      <c r="G81" s="53" t="s">
        <v>161</v>
      </c>
      <c r="H81" s="55" t="s">
        <v>160</v>
      </c>
      <c r="I81" s="56"/>
      <c r="J81" s="56"/>
    </row>
    <row r="82" spans="1:10" s="61" customFormat="1" ht="45" x14ac:dyDescent="0.25">
      <c r="A82" s="58" t="s">
        <v>126</v>
      </c>
      <c r="B82" s="53" t="s">
        <v>186</v>
      </c>
      <c r="C82" s="53">
        <v>86021</v>
      </c>
      <c r="D82" s="53" t="s">
        <v>183</v>
      </c>
      <c r="E82" s="82">
        <v>187.99</v>
      </c>
      <c r="F82" s="53" t="s">
        <v>96</v>
      </c>
      <c r="G82" s="53" t="s">
        <v>161</v>
      </c>
      <c r="H82" s="55" t="s">
        <v>160</v>
      </c>
      <c r="I82" s="56"/>
      <c r="J82" s="56"/>
    </row>
    <row r="83" spans="1:10" s="61" customFormat="1" ht="45" x14ac:dyDescent="0.25">
      <c r="A83" s="52" t="s">
        <v>129</v>
      </c>
      <c r="B83" s="53" t="s">
        <v>191</v>
      </c>
      <c r="C83" s="53">
        <v>86021</v>
      </c>
      <c r="D83" s="53" t="s">
        <v>183</v>
      </c>
      <c r="E83" s="82">
        <v>300</v>
      </c>
      <c r="F83" s="53"/>
      <c r="G83" s="53" t="s">
        <v>161</v>
      </c>
      <c r="H83" s="55" t="s">
        <v>160</v>
      </c>
      <c r="I83" s="56"/>
      <c r="J83" s="56"/>
    </row>
    <row r="84" spans="1:10" s="61" customFormat="1" ht="45" x14ac:dyDescent="0.25">
      <c r="A84" s="52" t="s">
        <v>128</v>
      </c>
      <c r="B84" s="53" t="s">
        <v>192</v>
      </c>
      <c r="C84" s="53">
        <v>86021</v>
      </c>
      <c r="D84" s="53" t="s">
        <v>183</v>
      </c>
      <c r="E84" s="82">
        <v>50</v>
      </c>
      <c r="F84" s="53"/>
      <c r="G84" s="53" t="s">
        <v>161</v>
      </c>
      <c r="H84" s="55" t="s">
        <v>160</v>
      </c>
      <c r="I84" s="56"/>
      <c r="J84" s="56"/>
    </row>
    <row r="85" spans="1:10" s="61" customFormat="1" ht="30" x14ac:dyDescent="0.25">
      <c r="A85" s="52" t="s">
        <v>127</v>
      </c>
      <c r="B85" s="53" t="s">
        <v>193</v>
      </c>
      <c r="C85" s="53">
        <v>86000</v>
      </c>
      <c r="D85" s="53" t="s">
        <v>183</v>
      </c>
      <c r="E85" s="82">
        <v>250</v>
      </c>
      <c r="F85" s="53"/>
      <c r="G85" s="53" t="s">
        <v>205</v>
      </c>
      <c r="H85" s="55" t="s">
        <v>160</v>
      </c>
      <c r="I85" s="56"/>
      <c r="J85" s="56"/>
    </row>
    <row r="86" spans="1:10" s="61" customFormat="1" ht="30" x14ac:dyDescent="0.25">
      <c r="A86" s="52" t="s">
        <v>45</v>
      </c>
      <c r="B86" s="53" t="s">
        <v>194</v>
      </c>
      <c r="C86" s="53">
        <v>86000</v>
      </c>
      <c r="D86" s="53" t="s">
        <v>183</v>
      </c>
      <c r="E86" s="82">
        <v>1600</v>
      </c>
      <c r="F86" s="53" t="s">
        <v>175</v>
      </c>
      <c r="G86" s="55" t="s">
        <v>151</v>
      </c>
      <c r="H86" s="55" t="s">
        <v>162</v>
      </c>
      <c r="I86" s="56"/>
      <c r="J86" s="56"/>
    </row>
    <row r="87" spans="1:10" s="61" customFormat="1" x14ac:dyDescent="0.25">
      <c r="A87" s="52" t="s">
        <v>164</v>
      </c>
      <c r="B87" s="55" t="s">
        <v>163</v>
      </c>
      <c r="C87" s="55">
        <v>86190</v>
      </c>
      <c r="D87" s="55" t="s">
        <v>190</v>
      </c>
      <c r="E87" s="82">
        <v>450</v>
      </c>
      <c r="F87" s="53"/>
      <c r="G87" s="55" t="s">
        <v>131</v>
      </c>
      <c r="H87" s="55" t="s">
        <v>165</v>
      </c>
      <c r="I87" s="56"/>
      <c r="J87" s="56"/>
    </row>
    <row r="88" spans="1:10" s="61" customFormat="1" x14ac:dyDescent="0.25">
      <c r="A88" s="101"/>
      <c r="B88" s="68"/>
      <c r="C88" s="68"/>
      <c r="D88" s="68"/>
      <c r="E88" s="49"/>
      <c r="F88" s="69"/>
      <c r="G88" s="68"/>
      <c r="H88" s="68"/>
      <c r="I88" s="68"/>
      <c r="J88" s="68"/>
    </row>
    <row r="89" spans="1:10" s="68" customFormat="1" x14ac:dyDescent="0.25">
      <c r="A89" s="101"/>
      <c r="E89" s="49"/>
      <c r="F89" s="69"/>
    </row>
    <row r="90" spans="1:10" s="61" customFormat="1" ht="15.75" thickBot="1" x14ac:dyDescent="0.3">
      <c r="A90" s="101"/>
      <c r="B90" s="102"/>
      <c r="C90" s="102"/>
      <c r="D90" s="102"/>
      <c r="E90" s="103"/>
      <c r="F90" s="69"/>
      <c r="G90" s="68"/>
      <c r="H90" s="68"/>
      <c r="I90" s="68"/>
      <c r="J90" s="68"/>
    </row>
    <row r="91" spans="1:10" s="61" customFormat="1" ht="16.5" thickBot="1" x14ac:dyDescent="0.3">
      <c r="A91" s="69"/>
      <c r="B91" s="96" t="s">
        <v>180</v>
      </c>
      <c r="C91" s="97"/>
      <c r="D91" s="97"/>
      <c r="E91" s="98">
        <f>SUM(E72:E87)</f>
        <v>4698.49</v>
      </c>
      <c r="F91" s="69"/>
      <c r="G91" s="68"/>
      <c r="H91" s="68"/>
      <c r="I91" s="68"/>
      <c r="J91" s="68"/>
    </row>
    <row r="92" spans="1:10" s="61" customFormat="1" ht="15.75" thickBot="1" x14ac:dyDescent="0.3">
      <c r="A92" s="69"/>
      <c r="B92" s="68"/>
      <c r="C92" s="68"/>
      <c r="D92" s="68"/>
      <c r="E92" s="49"/>
      <c r="F92" s="69"/>
      <c r="G92" s="68"/>
      <c r="H92" s="68"/>
      <c r="I92" s="68"/>
      <c r="J92" s="68"/>
    </row>
    <row r="93" spans="1:10" s="61" customFormat="1" ht="16.5" thickBot="1" x14ac:dyDescent="0.3">
      <c r="A93" s="69"/>
      <c r="B93" s="227" t="s">
        <v>197</v>
      </c>
      <c r="C93" s="228"/>
      <c r="D93" s="229"/>
      <c r="E93" s="51">
        <f>E70+E91</f>
        <v>250061.37</v>
      </c>
      <c r="F93" s="69"/>
      <c r="G93" s="89"/>
      <c r="H93" s="68"/>
      <c r="I93" s="68"/>
      <c r="J93" s="68"/>
    </row>
    <row r="94" spans="1:10" s="61" customFormat="1" ht="16.5" thickBot="1" x14ac:dyDescent="0.3">
      <c r="A94" s="69"/>
      <c r="B94" s="233" t="s">
        <v>206</v>
      </c>
      <c r="C94" s="234"/>
      <c r="D94" s="234"/>
      <c r="E94" s="51">
        <f>[1]LUS!C16</f>
        <v>17010.63</v>
      </c>
      <c r="F94" s="69"/>
      <c r="G94" s="68"/>
      <c r="H94" s="68"/>
      <c r="I94" s="68"/>
      <c r="J94" s="68"/>
    </row>
    <row r="95" spans="1:10" s="61" customFormat="1" ht="16.5" thickBot="1" x14ac:dyDescent="0.3">
      <c r="A95" s="69"/>
      <c r="B95" s="233" t="s">
        <v>196</v>
      </c>
      <c r="C95" s="234"/>
      <c r="D95" s="234"/>
      <c r="E95" s="51">
        <f>[1]MONT!C46</f>
        <v>50043</v>
      </c>
      <c r="F95" s="69"/>
      <c r="G95" s="68"/>
      <c r="H95" s="68"/>
      <c r="I95" s="68"/>
      <c r="J95" s="68"/>
    </row>
    <row r="96" spans="1:10" s="61" customFormat="1" ht="16.5" thickBot="1" x14ac:dyDescent="0.3">
      <c r="A96" s="69"/>
      <c r="B96" s="233" t="s">
        <v>301</v>
      </c>
      <c r="C96" s="234"/>
      <c r="D96" s="234"/>
      <c r="E96" s="51">
        <f>+CHATEL!F22</f>
        <v>81470</v>
      </c>
      <c r="F96" s="69"/>
      <c r="G96" s="68"/>
      <c r="H96" s="68"/>
      <c r="I96" s="68"/>
      <c r="J96" s="68"/>
    </row>
    <row r="97" spans="1:10" s="61" customFormat="1" ht="16.5" thickBot="1" x14ac:dyDescent="0.3">
      <c r="A97" s="69"/>
      <c r="B97" s="233" t="s">
        <v>302</v>
      </c>
      <c r="C97" s="234"/>
      <c r="D97" s="234"/>
      <c r="E97" s="51">
        <f>+LOUDUN!F30</f>
        <v>23175</v>
      </c>
      <c r="F97" s="69"/>
      <c r="G97" s="68"/>
      <c r="H97" s="68"/>
      <c r="I97" s="68"/>
      <c r="J97" s="68"/>
    </row>
    <row r="98" spans="1:10" s="61" customFormat="1" ht="16.5" thickBot="1" x14ac:dyDescent="0.3">
      <c r="A98" s="69"/>
      <c r="B98" s="226" t="s">
        <v>181</v>
      </c>
      <c r="C98" s="226"/>
      <c r="D98" s="226"/>
      <c r="E98" s="90">
        <f>SUM(E93:E97)</f>
        <v>421760</v>
      </c>
      <c r="F98" s="69"/>
      <c r="G98" s="68"/>
      <c r="H98" s="68"/>
      <c r="I98" s="68"/>
      <c r="J98" s="68"/>
    </row>
    <row r="99" spans="1:10" s="61" customFormat="1" x14ac:dyDescent="0.25">
      <c r="A99" s="69"/>
      <c r="B99" s="68"/>
      <c r="C99" s="68"/>
      <c r="D99" s="68"/>
      <c r="E99" s="49"/>
      <c r="F99" s="69"/>
      <c r="G99" s="68"/>
      <c r="H99" s="68"/>
      <c r="I99" s="68"/>
      <c r="J99" s="68"/>
    </row>
    <row r="100" spans="1:10" s="12" customFormat="1" x14ac:dyDescent="0.25">
      <c r="A100" s="20"/>
      <c r="B100" s="14"/>
      <c r="C100" s="14"/>
      <c r="D100" s="14"/>
      <c r="E100" s="15"/>
      <c r="F100" s="20"/>
      <c r="G100" s="14"/>
      <c r="H100" s="14"/>
      <c r="I100" s="16"/>
      <c r="J100" s="16"/>
    </row>
    <row r="101" spans="1:10" s="12" customFormat="1" x14ac:dyDescent="0.25">
      <c r="A101" s="20"/>
      <c r="B101" s="14"/>
      <c r="C101" s="14"/>
      <c r="D101" s="14"/>
      <c r="E101" s="15"/>
      <c r="F101" s="20"/>
      <c r="G101" s="14"/>
      <c r="H101" s="14"/>
      <c r="I101" s="14"/>
      <c r="J101" s="14"/>
    </row>
    <row r="102" spans="1:10" s="12" customFormat="1" x14ac:dyDescent="0.25">
      <c r="A102" s="20"/>
      <c r="B102" s="14"/>
      <c r="C102" s="14"/>
      <c r="D102" s="14"/>
      <c r="E102" s="14"/>
      <c r="F102" s="20"/>
      <c r="G102" s="14"/>
      <c r="H102" s="14"/>
      <c r="I102" s="14"/>
      <c r="J102" s="14"/>
    </row>
    <row r="103" spans="1:10" s="12" customFormat="1" x14ac:dyDescent="0.25">
      <c r="A103" s="20"/>
      <c r="B103" s="14"/>
      <c r="C103" s="14"/>
      <c r="D103" s="14"/>
      <c r="E103" s="15"/>
      <c r="F103" s="20"/>
      <c r="G103" s="14"/>
      <c r="H103" s="14"/>
      <c r="I103" s="14"/>
      <c r="J103" s="14"/>
    </row>
    <row r="104" spans="1:10" s="12" customFormat="1" x14ac:dyDescent="0.25">
      <c r="A104" s="20"/>
      <c r="B104" s="14"/>
      <c r="C104" s="14"/>
      <c r="D104" s="14"/>
      <c r="E104" s="15"/>
      <c r="F104" s="20"/>
      <c r="G104" s="14"/>
      <c r="H104" s="14"/>
      <c r="I104" s="14"/>
      <c r="J104" s="14"/>
    </row>
    <row r="105" spans="1:10" s="12" customFormat="1" x14ac:dyDescent="0.25">
      <c r="A105" s="20"/>
      <c r="B105" s="14"/>
      <c r="C105" s="14"/>
      <c r="D105" s="14"/>
      <c r="E105" s="15"/>
      <c r="F105" s="20"/>
      <c r="G105" s="14"/>
      <c r="H105" s="14"/>
      <c r="I105" s="14"/>
      <c r="J105" s="14"/>
    </row>
    <row r="106" spans="1:10" s="12" customFormat="1" x14ac:dyDescent="0.25">
      <c r="A106" s="20"/>
      <c r="B106" s="14"/>
      <c r="C106" s="14"/>
      <c r="D106" s="14"/>
      <c r="E106" s="15"/>
      <c r="F106" s="20"/>
      <c r="G106" s="14"/>
      <c r="H106" s="14"/>
      <c r="I106" s="14"/>
      <c r="J106" s="14"/>
    </row>
  </sheetData>
  <mergeCells count="8">
    <mergeCell ref="B98:D98"/>
    <mergeCell ref="B93:D93"/>
    <mergeCell ref="A71:I71"/>
    <mergeCell ref="A7:G7"/>
    <mergeCell ref="B96:D96"/>
    <mergeCell ref="B97:D97"/>
    <mergeCell ref="B94:D94"/>
    <mergeCell ref="B95:D95"/>
  </mergeCells>
  <pageMargins left="0.70866141732283472" right="0.31496062992125984" top="0.55118110236220474" bottom="0.35433070866141736" header="0.31496062992125984" footer="0.31496062992125984"/>
  <pageSetup paperSize="9" scale="50" orientation="landscape" r:id="rId1"/>
  <headerFooter>
    <oddFooter>&amp;LPOITIERS&amp;CSurfaces 2018&amp;RPage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LUS</vt:lpstr>
      <vt:lpstr>MONT</vt:lpstr>
      <vt:lpstr>CHATEL</vt:lpstr>
      <vt:lpstr>LOUDUN</vt:lpstr>
      <vt:lpstr>MIL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309044</dc:creator>
  <cp:lastModifiedBy>STEFANNI Alexandra</cp:lastModifiedBy>
  <cp:lastPrinted>2020-02-25T14:17:01Z</cp:lastPrinted>
  <dcterms:created xsi:type="dcterms:W3CDTF">2017-05-30T11:15:36Z</dcterms:created>
  <dcterms:modified xsi:type="dcterms:W3CDTF">2022-04-12T14:12:12Z</dcterms:modified>
</cp:coreProperties>
</file>